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ASH2.PFK.local\PrivateFolders$\olegs.moskevics\Desktop\KEKAVA\PFK\Projekts_26_03_Biodrosiba\IPTA\Asfaltešana\Asfaltesana_Bauska\"/>
    </mc:Choice>
  </mc:AlternateContent>
  <xr:revisionPtr revIDLastSave="0" documentId="13_ncr:1_{0F894A42-B4DC-40C7-A263-7839EEEBF9C0}" xr6:coauthVersionLast="47" xr6:coauthVersionMax="47" xr10:uidLastSave="{00000000-0000-0000-0000-000000000000}"/>
  <bookViews>
    <workbookView xWindow="540" yWindow="0" windowWidth="16310" windowHeight="10130" tabRatio="767" xr2:uid="{00000000-000D-0000-FFFF-FFFF00000000}"/>
  </bookViews>
  <sheets>
    <sheet name="Koptame" sheetId="33" r:id="rId1"/>
    <sheet name="Kopsavilkums" sheetId="32" r:id="rId2"/>
    <sheet name="tame nr24-25 kuts 28" sheetId="29" r:id="rId3"/>
    <sheet name="Merv" sheetId="53" state="hidden" r:id="rId4"/>
  </sheets>
  <definedNames>
    <definedName name="_xlnm.Print_Area" localSheetId="2">'tame nr24-25 kuts 28'!$E$1:$T$23</definedName>
    <definedName name="_xlnm.Print_Titles" localSheetId="2">'tame nr24-25 kuts 28'!$12:$13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3" l="1"/>
  <c r="E3" i="29"/>
  <c r="A4" i="32"/>
  <c r="C8" i="32"/>
  <c r="C9" i="32"/>
  <c r="C7" i="32"/>
  <c r="L15" i="29" l="1"/>
  <c r="P15" i="29"/>
  <c r="R15" i="29"/>
  <c r="R20" i="29" s="1"/>
  <c r="S15" i="29"/>
  <c r="S20" i="29" s="1"/>
  <c r="O15" i="29" l="1"/>
  <c r="O20" i="29" s="1"/>
  <c r="Q15" i="29"/>
  <c r="Q20" i="29" s="1"/>
  <c r="T20" i="29" s="1"/>
  <c r="G6" i="29" l="1"/>
  <c r="G7" i="29" l="1"/>
  <c r="G13" i="32"/>
  <c r="C10" i="32"/>
  <c r="C25" i="33"/>
  <c r="P20" i="29" l="1"/>
  <c r="H16" i="32" s="1"/>
  <c r="H17" i="32" s="1"/>
  <c r="G16" i="32"/>
  <c r="F25" i="32"/>
  <c r="G9" i="29"/>
  <c r="G8" i="29"/>
  <c r="S7" i="29"/>
  <c r="F16" i="32"/>
  <c r="F17" i="32" s="1"/>
  <c r="G12" i="32" l="1"/>
  <c r="S22" i="29" l="1"/>
  <c r="E16" i="32"/>
  <c r="E17" i="32" s="1"/>
  <c r="D16" i="32" l="1"/>
  <c r="S6" i="29" l="1"/>
  <c r="G17" i="32" l="1"/>
  <c r="D17" i="32"/>
  <c r="D18" i="32" l="1"/>
  <c r="D19" i="32" s="1"/>
  <c r="D20" i="32"/>
  <c r="D21" i="32" l="1"/>
  <c r="G11" i="32" s="1"/>
  <c r="C20" i="33" l="1"/>
  <c r="C21" i="33" s="1"/>
  <c r="C22" i="33" s="1"/>
  <c r="C23" i="33" s="1"/>
</calcChain>
</file>

<file path=xl/sharedStrings.xml><?xml version="1.0" encoding="utf-8"?>
<sst xmlns="http://schemas.openxmlformats.org/spreadsheetml/2006/main" count="102" uniqueCount="82">
  <si>
    <t>Darbietilpība (c/h)</t>
  </si>
  <si>
    <t>Mērvienība</t>
  </si>
  <si>
    <t>Kopā uz visu apjomu</t>
  </si>
  <si>
    <t>Tāme sastādīta:</t>
  </si>
  <si>
    <t>Kopā</t>
  </si>
  <si>
    <t>(paraksts un tā atšifrējums, datums)</t>
  </si>
  <si>
    <t>Tāmes izmaksas, EUR:</t>
  </si>
  <si>
    <t>Darba nosaukums</t>
  </si>
  <si>
    <t>Daudzums</t>
  </si>
  <si>
    <t>(darba veids vai konstruktīvā elementa nosaukums)</t>
  </si>
  <si>
    <t>Kopējā darbietilpība, c/h</t>
  </si>
  <si>
    <t>Kods, tāmes Nr.</t>
  </si>
  <si>
    <t>Tāmes izmaksas (euro)</t>
  </si>
  <si>
    <t>darba alga (euro)</t>
  </si>
  <si>
    <t>mehānismi (euro)</t>
  </si>
  <si>
    <t>Pavisam kopā</t>
  </si>
  <si>
    <t>APSTIPRINU</t>
  </si>
  <si>
    <t>Z.v.</t>
  </si>
  <si>
    <t>Būvniecības koptāme</t>
  </si>
  <si>
    <t>Pasūtītāja paraksts un</t>
  </si>
  <si>
    <t>______.gada</t>
  </si>
  <si>
    <t xml:space="preserve"> ___. _______________</t>
  </si>
  <si>
    <t>Pasūtījuma Nr.</t>
  </si>
  <si>
    <t>Tāme sastādīta 2014.gada tirgus cenās, pamatojoties uz SIA „Baltex Group” tehniskā projekta rasējumiem un darbu apjomiem</t>
  </si>
  <si>
    <t>Objekta nosaukums</t>
  </si>
  <si>
    <t>Par kopējo summu, euro</t>
  </si>
  <si>
    <t>Nr. p.k.</t>
  </si>
  <si>
    <t>Darba veids vai konstruktīvā elementa nosaukums</t>
  </si>
  <si>
    <t>darba alga (EUR)</t>
  </si>
  <si>
    <t>mehānismi (EUR)</t>
  </si>
  <si>
    <t>t.sk.darba aizsardzība</t>
  </si>
  <si>
    <t>Peļņa</t>
  </si>
  <si>
    <t>Objekta izmaksas (euro)</t>
  </si>
  <si>
    <t xml:space="preserve">Virs izdevumi </t>
  </si>
  <si>
    <t xml:space="preserve"> Tāme sastādīta:</t>
  </si>
  <si>
    <t>Nr. p. k.</t>
  </si>
  <si>
    <t>Vienības izmaksas</t>
  </si>
  <si>
    <t>laika norma (c/h)</t>
  </si>
  <si>
    <t>darba samaksas likme (EUR/h)</t>
  </si>
  <si>
    <t>darbietilpība (C/h)</t>
  </si>
  <si>
    <t>summa                (EUR)</t>
  </si>
  <si>
    <t xml:space="preserve">tā atšifrējums </t>
  </si>
  <si>
    <t>Kopā būvniecības izmaksas</t>
  </si>
  <si>
    <t>Kopsav.tāmes Nr</t>
  </si>
  <si>
    <t>kopā (EUR)</t>
  </si>
  <si>
    <t>būvizstrādājumi          (euro)</t>
  </si>
  <si>
    <t>būvizstrādājumi (EUR)</t>
  </si>
  <si>
    <t>m</t>
  </si>
  <si>
    <t>Līmenis 1</t>
  </si>
  <si>
    <t>Līmenis 2</t>
  </si>
  <si>
    <t>Līmenis 3</t>
  </si>
  <si>
    <t>2</t>
  </si>
  <si>
    <t>Tiešās izmaksas kopā, t. sk. darba devēja sociālais nodoklis:</t>
  </si>
  <si>
    <t>Būve:</t>
  </si>
  <si>
    <t>Objekts:</t>
  </si>
  <si>
    <t>Adrese:</t>
  </si>
  <si>
    <t>Pasūtījums</t>
  </si>
  <si>
    <t>Pasūtījums:</t>
  </si>
  <si>
    <t>LOKĀLĀ TĀME Nr.1</t>
  </si>
  <si>
    <t>gab</t>
  </si>
  <si>
    <t>kg</t>
  </si>
  <si>
    <t>ID</t>
  </si>
  <si>
    <t>Līmenis 4</t>
  </si>
  <si>
    <t>kompl</t>
  </si>
  <si>
    <t>objekts</t>
  </si>
  <si>
    <t>m²</t>
  </si>
  <si>
    <r>
      <t>m</t>
    </r>
    <r>
      <rPr>
        <vertAlign val="superscript"/>
        <sz val="12"/>
        <rFont val="Times New Roman"/>
        <family val="1"/>
        <charset val="186"/>
      </rPr>
      <t>3</t>
    </r>
  </si>
  <si>
    <t xml:space="preserve">Kopsavilkuma aprēķins </t>
  </si>
  <si>
    <t>m2</t>
  </si>
  <si>
    <t>Iepirkums</t>
  </si>
  <si>
    <t>Tāme Nr.1</t>
  </si>
  <si>
    <t>Ceļu darbi</t>
  </si>
  <si>
    <t>Sastādija: ____________________________</t>
  </si>
  <si>
    <t>Mītnes 24-25</t>
  </si>
  <si>
    <t>Mītne 28</t>
  </si>
  <si>
    <t xml:space="preserve"> "Mazzeltiņi", Janeikas, Ceraukstes pag., Bauskas nov., LV-390</t>
  </si>
  <si>
    <t>Ķekava Foods,  "Lielzeltiņi",</t>
  </si>
  <si>
    <t>Esošā seguma slaucīšana/ attīrīšana pirms gruntēšanas darbu veikšanas</t>
  </si>
  <si>
    <t>Putnu mītnes Nr.24-25 un Nr.28 ceļa segumu remonts</t>
  </si>
  <si>
    <t>Seguma remonts mītņu Nr.24-25 un Nr.28 teritorijā</t>
  </si>
  <si>
    <r>
      <t xml:space="preserve">Karstā asfalta maisījums  AC 11 Surf  SII base </t>
    </r>
    <r>
      <rPr>
        <b/>
        <sz val="10"/>
        <rFont val="Times New Roman"/>
        <family val="1"/>
        <charset val="186"/>
      </rPr>
      <t>h=5 cm</t>
    </r>
    <r>
      <rPr>
        <sz val="10"/>
        <rFont val="Times New Roman"/>
        <family val="1"/>
        <charset val="186"/>
      </rPr>
      <t xml:space="preserve"> ieklāšana ar ieklājēju</t>
    </r>
  </si>
  <si>
    <t xml:space="preserve">Seguma gruntēšana ar  bitumena emulsiju C60B3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</si>
</sst>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_(* #,##0.00_);_(* \(#,##0.00\);_(* &quot;-&quot;??_);_(@_)"/>
    <numFmt numFmtId="165" formatCode="* #,##0.00\ ;\-* #,##0.00\ ;* \-#\ ;@\ "/>
    <numFmt numFmtId="166" formatCode="m&quot;ont&quot;h\ d&quot;, &quot;yyyy"/>
    <numFmt numFmtId="167" formatCode="#.00"/>
    <numFmt numFmtId="168" formatCode="#."/>
    <numFmt numFmtId="169" formatCode="&quot;Finanšu rezerve neparedzētiem darbiem &quot;0%"/>
    <numFmt numFmtId="170" formatCode="&quot;PVN &quot;0%"/>
    <numFmt numFmtId="171" formatCode="0.000"/>
    <numFmt numFmtId="172" formatCode="#,##0.000"/>
    <numFmt numFmtId="173" formatCode="#,##0.0"/>
  </numFmts>
  <fonts count="53">
    <font>
      <sz val="10"/>
      <name val="Arial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186"/>
    </font>
    <font>
      <sz val="10"/>
      <name val="Arial"/>
      <family val="2"/>
    </font>
    <font>
      <sz val="10"/>
      <name val="Helv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9"/>
      <name val="Times New Roman"/>
      <family val="1"/>
    </font>
    <font>
      <sz val="10"/>
      <name val="Helv"/>
      <charset val="186"/>
    </font>
    <font>
      <sz val="11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186"/>
    </font>
    <font>
      <u/>
      <sz val="11"/>
      <name val="Times New Roman"/>
      <family val="1"/>
      <charset val="186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b/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name val="Times New Roman"/>
      <family val="1"/>
    </font>
    <font>
      <u/>
      <sz val="10"/>
      <name val="Times New Roman"/>
      <family val="1"/>
    </font>
    <font>
      <b/>
      <i/>
      <u/>
      <sz val="10"/>
      <name val="Times New Roman"/>
      <family val="1"/>
    </font>
    <font>
      <sz val="10"/>
      <color indexed="8"/>
      <name val="Arial"/>
      <family val="2"/>
      <charset val="186"/>
    </font>
    <font>
      <sz val="10"/>
      <color indexed="64"/>
      <name val="Arial"/>
      <family val="2"/>
      <charset val="186"/>
    </font>
    <font>
      <sz val="1"/>
      <color indexed="8"/>
      <name val="Courier New"/>
      <family val="1"/>
    </font>
    <font>
      <b/>
      <sz val="1"/>
      <color indexed="8"/>
      <name val="Courier New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Times New Roman"/>
      <family val="1"/>
      <charset val="186"/>
    </font>
    <font>
      <sz val="10"/>
      <name val="Arial Narrow"/>
      <family val="2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b/>
      <i/>
      <u/>
      <sz val="12"/>
      <name val="Times New Roman"/>
      <family val="1"/>
      <charset val="186"/>
    </font>
    <font>
      <b/>
      <sz val="16"/>
      <name val="Times New Roman"/>
      <family val="1"/>
    </font>
    <font>
      <sz val="11"/>
      <color theme="1"/>
      <name val="Rockwell"/>
      <family val="2"/>
      <charset val="186"/>
      <scheme val="minor"/>
    </font>
    <font>
      <sz val="9"/>
      <name val="Arial Narrow"/>
      <family val="2"/>
      <charset val="186"/>
    </font>
    <font>
      <sz val="12"/>
      <name val="Arial Narrow"/>
      <family val="2"/>
      <charset val="186"/>
    </font>
    <font>
      <b/>
      <sz val="14"/>
      <name val="Georgia"/>
      <family val="1"/>
      <charset val="186"/>
    </font>
    <font>
      <vertAlign val="superscript"/>
      <sz val="12"/>
      <name val="Times New Roman"/>
      <family val="1"/>
      <charset val="186"/>
    </font>
    <font>
      <b/>
      <sz val="10"/>
      <name val="Arial"/>
      <family val="2"/>
      <charset val="186"/>
    </font>
    <font>
      <u/>
      <sz val="10"/>
      <color theme="10"/>
      <name val="Arial"/>
      <family val="2"/>
      <charset val="186"/>
    </font>
    <font>
      <sz val="10"/>
      <color indexed="8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auto="1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double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theme="0" tint="-0.34998626667073579"/>
      </bottom>
      <diagonal/>
    </border>
    <border>
      <left style="thin">
        <color theme="0" tint="-0.24994659260841701"/>
      </left>
      <right style="double">
        <color theme="0" tint="-0.34998626667073579"/>
      </right>
      <top style="thin">
        <color theme="0" tint="-0.24994659260841701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0" tint="-0.24994659260841701"/>
      </right>
      <top style="double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34998626667073579"/>
      </right>
      <top style="double">
        <color theme="0" tint="-0.34998626667073579"/>
      </top>
      <bottom style="thin">
        <color theme="0" tint="-0.24994659260841701"/>
      </bottom>
      <diagonal/>
    </border>
    <border>
      <left style="double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</borders>
  <cellStyleXfs count="91">
    <xf numFmtId="0" fontId="0" fillId="0" borderId="0"/>
    <xf numFmtId="164" fontId="9" fillId="0" borderId="0" applyFont="0" applyFill="0" applyBorder="0" applyAlignment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6" fontId="35" fillId="0" borderId="0">
      <protection locked="0"/>
    </xf>
    <xf numFmtId="0" fontId="2" fillId="0" borderId="0" applyNumberFormat="0" applyFill="0" applyBorder="0" applyAlignment="0" applyProtection="0"/>
    <xf numFmtId="167" fontId="35" fillId="0" borderId="0">
      <protection locked="0"/>
    </xf>
    <xf numFmtId="168" fontId="36" fillId="0" borderId="0">
      <protection locked="0"/>
    </xf>
    <xf numFmtId="168" fontId="36" fillId="0" borderId="0">
      <protection locked="0"/>
    </xf>
    <xf numFmtId="164" fontId="1" fillId="0" borderId="0" applyFont="0" applyFill="0" applyBorder="0" applyAlignment="0" applyProtection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37" fillId="0" borderId="0"/>
    <xf numFmtId="0" fontId="37" fillId="0" borderId="0"/>
    <xf numFmtId="0" fontId="45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37" fillId="0" borderId="0"/>
    <xf numFmtId="0" fontId="8" fillId="0" borderId="0"/>
    <xf numFmtId="0" fontId="4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8" fillId="0" borderId="0"/>
    <xf numFmtId="0" fontId="37" fillId="0" borderId="0"/>
    <xf numFmtId="0" fontId="8" fillId="0" borderId="0"/>
    <xf numFmtId="0" fontId="37" fillId="0" borderId="0"/>
    <xf numFmtId="0" fontId="9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2" fillId="0" borderId="0"/>
    <xf numFmtId="0" fontId="2" fillId="0" borderId="0">
      <alignment vertical="center"/>
    </xf>
    <xf numFmtId="0" fontId="2" fillId="0" borderId="0"/>
    <xf numFmtId="0" fontId="25" fillId="0" borderId="0"/>
    <xf numFmtId="0" fontId="24" fillId="0" borderId="0"/>
    <xf numFmtId="0" fontId="2" fillId="0" borderId="0"/>
    <xf numFmtId="0" fontId="40" fillId="0" borderId="0"/>
    <xf numFmtId="0" fontId="8" fillId="0" borderId="0"/>
    <xf numFmtId="0" fontId="33" fillId="0" borderId="0">
      <alignment vertical="center"/>
    </xf>
    <xf numFmtId="9" fontId="1" fillId="0" borderId="0" applyFont="0" applyFill="0" applyBorder="0" applyAlignment="0" applyProtection="0"/>
    <xf numFmtId="0" fontId="10" fillId="0" borderId="0"/>
    <xf numFmtId="0" fontId="9" fillId="0" borderId="0"/>
    <xf numFmtId="0" fontId="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1" fillId="0" borderId="0"/>
    <xf numFmtId="0" fontId="10" fillId="0" borderId="0"/>
    <xf numFmtId="0" fontId="51" fillId="0" borderId="0" applyNumberFormat="0" applyFill="0" applyBorder="0" applyAlignment="0" applyProtection="0"/>
  </cellStyleXfs>
  <cellXfs count="240">
    <xf numFmtId="0" fontId="0" fillId="0" borderId="0" xfId="0"/>
    <xf numFmtId="0" fontId="3" fillId="0" borderId="0" xfId="0" applyFont="1"/>
    <xf numFmtId="0" fontId="19" fillId="0" borderId="0" xfId="37" applyFont="1"/>
    <xf numFmtId="0" fontId="22" fillId="0" borderId="0" xfId="64" applyFont="1"/>
    <xf numFmtId="0" fontId="22" fillId="0" borderId="0" xfId="63" applyFont="1" applyAlignment="1">
      <alignment horizontal="center"/>
    </xf>
    <xf numFmtId="0" fontId="24" fillId="0" borderId="0" xfId="25" applyFont="1"/>
    <xf numFmtId="0" fontId="16" fillId="0" borderId="0" xfId="25" applyFont="1" applyAlignment="1">
      <alignment vertical="top"/>
    </xf>
    <xf numFmtId="0" fontId="16" fillId="0" borderId="0" xfId="25" applyFont="1" applyAlignment="1">
      <alignment horizontal="center" vertical="top"/>
    </xf>
    <xf numFmtId="0" fontId="14" fillId="0" borderId="0" xfId="72" applyFont="1" applyAlignment="1">
      <alignment wrapText="1"/>
    </xf>
    <xf numFmtId="0" fontId="19" fillId="0" borderId="0" xfId="0" applyFont="1" applyAlignment="1">
      <alignment vertical="top"/>
    </xf>
    <xf numFmtId="0" fontId="16" fillId="0" borderId="0" xfId="53" applyFont="1"/>
    <xf numFmtId="0" fontId="16" fillId="0" borderId="0" xfId="53" applyFont="1" applyAlignment="1">
      <alignment horizontal="right"/>
    </xf>
    <xf numFmtId="0" fontId="16" fillId="0" borderId="0" xfId="53" applyFont="1" applyAlignment="1">
      <alignment horizontal="left" vertical="center" wrapText="1"/>
    </xf>
    <xf numFmtId="0" fontId="39" fillId="0" borderId="0" xfId="53" applyFont="1" applyAlignment="1">
      <alignment horizontal="right"/>
    </xf>
    <xf numFmtId="0" fontId="23" fillId="0" borderId="0" xfId="38" applyFont="1"/>
    <xf numFmtId="0" fontId="16" fillId="0" borderId="0" xfId="38" applyFont="1" applyAlignment="1">
      <alignment horizontal="right"/>
    </xf>
    <xf numFmtId="0" fontId="27" fillId="0" borderId="0" xfId="38" applyFont="1" applyAlignment="1">
      <alignment horizontal="right"/>
    </xf>
    <xf numFmtId="0" fontId="16" fillId="0" borderId="0" xfId="38" applyFont="1"/>
    <xf numFmtId="0" fontId="16" fillId="0" borderId="0" xfId="38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0" fontId="19" fillId="0" borderId="0" xfId="70" applyFont="1" applyAlignment="1">
      <alignment vertical="center" wrapText="1"/>
    </xf>
    <xf numFmtId="2" fontId="19" fillId="0" borderId="0" xfId="15" applyNumberFormat="1" applyFont="1" applyFill="1" applyBorder="1" applyAlignment="1" applyProtection="1">
      <alignment horizontal="center" vertical="top"/>
    </xf>
    <xf numFmtId="2" fontId="21" fillId="0" borderId="0" xfId="15" applyNumberFormat="1" applyFont="1" applyFill="1" applyBorder="1" applyAlignment="1" applyProtection="1">
      <alignment horizontal="center" vertical="top"/>
    </xf>
    <xf numFmtId="2" fontId="18" fillId="0" borderId="0" xfId="15" applyNumberFormat="1" applyFont="1" applyFill="1" applyBorder="1" applyAlignment="1" applyProtection="1">
      <alignment horizontal="center" vertical="top"/>
    </xf>
    <xf numFmtId="0" fontId="19" fillId="0" borderId="0" xfId="0" applyFont="1"/>
    <xf numFmtId="2" fontId="16" fillId="0" borderId="0" xfId="38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70" applyFont="1" applyAlignment="1">
      <alignment horizontal="left" vertical="center" wrapText="1"/>
    </xf>
    <xf numFmtId="0" fontId="31" fillId="0" borderId="0" xfId="70" applyFont="1" applyAlignment="1">
      <alignment horizontal="left" vertical="center"/>
    </xf>
    <xf numFmtId="0" fontId="32" fillId="0" borderId="0" xfId="70" applyFont="1">
      <alignment vertical="center"/>
    </xf>
    <xf numFmtId="0" fontId="5" fillId="0" borderId="0" xfId="70" applyFont="1" applyAlignment="1">
      <alignment vertical="center" wrapText="1"/>
    </xf>
    <xf numFmtId="0" fontId="5" fillId="0" borderId="0" xfId="7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4" fontId="30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0" fontId="5" fillId="0" borderId="0" xfId="68" applyFont="1" applyAlignment="1">
      <alignment vertical="center"/>
    </xf>
    <xf numFmtId="0" fontId="5" fillId="0" borderId="0" xfId="47" applyFont="1" applyAlignment="1">
      <alignment vertical="center"/>
    </xf>
    <xf numFmtId="4" fontId="5" fillId="0" borderId="0" xfId="71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2" fontId="19" fillId="0" borderId="0" xfId="37" applyNumberFormat="1" applyFont="1"/>
    <xf numFmtId="2" fontId="30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70" applyFont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0" fontId="41" fillId="0" borderId="0" xfId="70" applyFont="1" applyAlignment="1">
      <alignment vertical="center" wrapText="1"/>
    </xf>
    <xf numFmtId="2" fontId="41" fillId="0" borderId="0" xfId="68" applyNumberFormat="1" applyFont="1" applyAlignment="1">
      <alignment vertical="center"/>
    </xf>
    <xf numFmtId="14" fontId="41" fillId="0" borderId="0" xfId="68" applyNumberFormat="1" applyFont="1" applyAlignment="1">
      <alignment vertical="center"/>
    </xf>
    <xf numFmtId="0" fontId="41" fillId="0" borderId="0" xfId="47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textRotation="90" wrapText="1"/>
    </xf>
    <xf numFmtId="0" fontId="44" fillId="0" borderId="0" xfId="0" applyFont="1" applyAlignment="1">
      <alignment horizontal="centerContinuous" vertical="center" wrapText="1"/>
    </xf>
    <xf numFmtId="2" fontId="30" fillId="0" borderId="3" xfId="0" applyNumberFormat="1" applyFont="1" applyBorder="1" applyAlignment="1">
      <alignment horizontal="centerContinuous" vertical="center"/>
    </xf>
    <xf numFmtId="0" fontId="5" fillId="0" borderId="0" xfId="70" applyFont="1" applyAlignment="1">
      <alignment horizontal="centerContinuous" vertical="center" wrapText="1"/>
    </xf>
    <xf numFmtId="4" fontId="30" fillId="0" borderId="0" xfId="0" applyNumberFormat="1" applyFont="1" applyAlignment="1">
      <alignment horizontal="centerContinuous" vertical="center"/>
    </xf>
    <xf numFmtId="4" fontId="5" fillId="0" borderId="0" xfId="70" applyNumberFormat="1" applyFont="1" applyAlignment="1">
      <alignment horizontal="centerContinuous" vertical="center"/>
    </xf>
    <xf numFmtId="0" fontId="19" fillId="0" borderId="0" xfId="37" applyFont="1" applyAlignment="1">
      <alignment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0" fontId="19" fillId="0" borderId="0" xfId="70" applyFont="1" applyAlignment="1">
      <alignment horizontal="centerContinuous" vertical="center" wrapText="1"/>
    </xf>
    <xf numFmtId="0" fontId="19" fillId="0" borderId="0" xfId="38" applyFont="1" applyAlignment="1">
      <alignment horizontal="centerContinuous" vertical="center" wrapText="1"/>
    </xf>
    <xf numFmtId="0" fontId="19" fillId="0" borderId="0" xfId="38" applyFont="1" applyAlignment="1">
      <alignment horizontal="centerContinuous" vertical="top"/>
    </xf>
    <xf numFmtId="0" fontId="19" fillId="0" borderId="0" xfId="37" applyFont="1" applyAlignment="1">
      <alignment horizontal="centerContinuous" vertical="top"/>
    </xf>
    <xf numFmtId="2" fontId="18" fillId="0" borderId="0" xfId="38" applyNumberFormat="1" applyFont="1" applyAlignment="1">
      <alignment horizontal="centerContinuous" vertical="top"/>
    </xf>
    <xf numFmtId="0" fontId="27" fillId="0" borderId="0" xfId="38" applyFont="1" applyAlignment="1">
      <alignment vertical="center"/>
    </xf>
    <xf numFmtId="0" fontId="26" fillId="0" borderId="0" xfId="0" applyFont="1" applyAlignment="1">
      <alignment horizontal="centerContinuous"/>
    </xf>
    <xf numFmtId="14" fontId="30" fillId="0" borderId="0" xfId="0" applyNumberFormat="1" applyFont="1" applyAlignment="1">
      <alignment horizontal="centerContinuous" vertical="center"/>
    </xf>
    <xf numFmtId="0" fontId="46" fillId="0" borderId="0" xfId="70" applyFont="1" applyAlignment="1">
      <alignment horizontal="centerContinuous" vertical="center" wrapText="1"/>
    </xf>
    <xf numFmtId="0" fontId="40" fillId="0" borderId="4" xfId="0" applyFont="1" applyBorder="1" applyAlignment="1">
      <alignment vertical="center" wrapText="1"/>
    </xf>
    <xf numFmtId="0" fontId="47" fillId="0" borderId="4" xfId="0" applyFont="1" applyBorder="1" applyAlignment="1">
      <alignment vertical="center" wrapText="1"/>
    </xf>
    <xf numFmtId="0" fontId="40" fillId="0" borderId="4" xfId="0" applyFont="1" applyBorder="1" applyAlignment="1">
      <alignment horizontal="centerContinuous" vertical="center"/>
    </xf>
    <xf numFmtId="0" fontId="40" fillId="0" borderId="5" xfId="0" applyFont="1" applyBorder="1" applyAlignment="1">
      <alignment vertical="center" textRotation="90" wrapText="1"/>
    </xf>
    <xf numFmtId="0" fontId="40" fillId="0" borderId="5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2" fontId="13" fillId="0" borderId="5" xfId="77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30" fillId="0" borderId="9" xfId="0" applyFont="1" applyBorder="1" applyAlignment="1">
      <alignment horizontal="centerContinuous" vertical="center" wrapText="1"/>
    </xf>
    <xf numFmtId="0" fontId="5" fillId="0" borderId="9" xfId="0" applyFont="1" applyBorder="1" applyAlignment="1">
      <alignment horizontal="centerContinuous" vertical="center"/>
    </xf>
    <xf numFmtId="0" fontId="47" fillId="0" borderId="9" xfId="0" applyFont="1" applyBorder="1" applyAlignment="1">
      <alignment horizontal="left" vertical="center"/>
    </xf>
    <xf numFmtId="0" fontId="42" fillId="0" borderId="9" xfId="70" applyFont="1" applyBorder="1" applyAlignment="1">
      <alignment horizontal="left" vertical="center"/>
    </xf>
    <xf numFmtId="2" fontId="42" fillId="0" borderId="9" xfId="70" applyNumberFormat="1" applyFont="1" applyBorder="1" applyAlignment="1">
      <alignment horizontal="left" vertical="center"/>
    </xf>
    <xf numFmtId="0" fontId="31" fillId="0" borderId="9" xfId="70" applyFont="1" applyBorder="1" applyAlignment="1">
      <alignment horizontal="left" vertical="center"/>
    </xf>
    <xf numFmtId="0" fontId="47" fillId="0" borderId="10" xfId="0" applyFont="1" applyBorder="1" applyAlignment="1">
      <alignment horizontal="left" vertical="center"/>
    </xf>
    <xf numFmtId="0" fontId="43" fillId="0" borderId="10" xfId="70" applyFont="1" applyBorder="1">
      <alignment vertical="center"/>
    </xf>
    <xf numFmtId="0" fontId="32" fillId="0" borderId="10" xfId="70" applyFont="1" applyBorder="1">
      <alignment vertical="center"/>
    </xf>
    <xf numFmtId="0" fontId="41" fillId="0" borderId="10" xfId="70" applyFont="1" applyBorder="1" applyAlignment="1">
      <alignment vertical="center" wrapText="1"/>
    </xf>
    <xf numFmtId="2" fontId="41" fillId="0" borderId="10" xfId="70" applyNumberFormat="1" applyFont="1" applyBorder="1" applyAlignment="1">
      <alignment vertical="center" wrapText="1"/>
    </xf>
    <xf numFmtId="0" fontId="5" fillId="0" borderId="10" xfId="7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0" fillId="0" borderId="11" xfId="0" applyFont="1" applyBorder="1" applyAlignment="1">
      <alignment vertical="center" wrapText="1"/>
    </xf>
    <xf numFmtId="0" fontId="40" fillId="0" borderId="12" xfId="0" applyFont="1" applyBorder="1" applyAlignment="1">
      <alignment horizontal="centerContinuous" vertical="center"/>
    </xf>
    <xf numFmtId="0" fontId="40" fillId="0" borderId="13" xfId="0" applyFont="1" applyBorder="1" applyAlignment="1">
      <alignment vertical="center" textRotation="90" wrapText="1"/>
    </xf>
    <xf numFmtId="0" fontId="40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Continuous" vertical="center"/>
    </xf>
    <xf numFmtId="0" fontId="40" fillId="0" borderId="11" xfId="0" applyFont="1" applyBorder="1" applyAlignment="1">
      <alignment horizontal="centerContinuous" vertical="center"/>
    </xf>
    <xf numFmtId="0" fontId="18" fillId="0" borderId="21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9" fillId="0" borderId="24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19" fillId="0" borderId="17" xfId="0" applyFont="1" applyBorder="1" applyAlignment="1">
      <alignment horizontal="center" vertical="top"/>
    </xf>
    <xf numFmtId="0" fontId="19" fillId="0" borderId="24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16" xfId="73" applyFont="1" applyBorder="1" applyAlignment="1">
      <alignment vertical="center" wrapText="1"/>
    </xf>
    <xf numFmtId="0" fontId="18" fillId="0" borderId="24" xfId="0" applyFont="1" applyBorder="1" applyAlignment="1">
      <alignment vertical="top"/>
    </xf>
    <xf numFmtId="0" fontId="18" fillId="0" borderId="16" xfId="0" applyFont="1" applyBorder="1" applyAlignment="1">
      <alignment vertical="top"/>
    </xf>
    <xf numFmtId="0" fontId="21" fillId="0" borderId="24" xfId="0" applyFont="1" applyBorder="1" applyAlignment="1">
      <alignment vertical="top"/>
    </xf>
    <xf numFmtId="0" fontId="21" fillId="0" borderId="16" xfId="0" applyFont="1" applyBorder="1" applyAlignment="1">
      <alignment vertical="top"/>
    </xf>
    <xf numFmtId="10" fontId="21" fillId="0" borderId="16" xfId="78" applyNumberFormat="1" applyFont="1" applyFill="1" applyBorder="1" applyAlignment="1" applyProtection="1">
      <alignment horizontal="center" vertical="top"/>
    </xf>
    <xf numFmtId="0" fontId="18" fillId="0" borderId="18" xfId="0" applyFont="1" applyBorder="1" applyAlignment="1">
      <alignment vertical="top"/>
    </xf>
    <xf numFmtId="0" fontId="18" fillId="0" borderId="19" xfId="0" applyFont="1" applyBorder="1" applyAlignment="1">
      <alignment vertical="top"/>
    </xf>
    <xf numFmtId="0" fontId="18" fillId="0" borderId="19" xfId="0" applyFont="1" applyBorder="1" applyAlignment="1">
      <alignment horizontal="right" vertical="top"/>
    </xf>
    <xf numFmtId="0" fontId="18" fillId="0" borderId="2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Continuous" vertical="center"/>
    </xf>
    <xf numFmtId="0" fontId="19" fillId="0" borderId="9" xfId="0" applyFont="1" applyBorder="1" applyAlignment="1">
      <alignment vertical="center"/>
    </xf>
    <xf numFmtId="14" fontId="18" fillId="0" borderId="0" xfId="38" applyNumberFormat="1" applyFont="1" applyAlignment="1">
      <alignment horizontal="centerContinuous" vertical="top"/>
    </xf>
    <xf numFmtId="0" fontId="18" fillId="0" borderId="26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indent="7"/>
    </xf>
    <xf numFmtId="0" fontId="18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vertical="top"/>
    </xf>
    <xf numFmtId="0" fontId="18" fillId="0" borderId="16" xfId="0" applyFont="1" applyBorder="1" applyAlignment="1">
      <alignment horizontal="center" vertical="top"/>
    </xf>
    <xf numFmtId="0" fontId="19" fillId="0" borderId="29" xfId="0" applyFont="1" applyBorder="1" applyAlignment="1">
      <alignment horizontal="left" vertical="top"/>
    </xf>
    <xf numFmtId="0" fontId="19" fillId="0" borderId="28" xfId="69" applyFont="1" applyBorder="1" applyAlignment="1">
      <alignment horizontal="center" vertical="center" wrapText="1"/>
    </xf>
    <xf numFmtId="0" fontId="19" fillId="0" borderId="16" xfId="47" applyFont="1" applyBorder="1" applyAlignment="1">
      <alignment vertical="center" wrapText="1"/>
    </xf>
    <xf numFmtId="2" fontId="16" fillId="0" borderId="29" xfId="0" applyNumberFormat="1" applyFont="1" applyBorder="1" applyAlignment="1">
      <alignment horizontal="center" vertical="center"/>
    </xf>
    <xf numFmtId="0" fontId="18" fillId="0" borderId="28" xfId="0" applyFont="1" applyBorder="1" applyAlignment="1">
      <alignment vertical="center"/>
    </xf>
    <xf numFmtId="0" fontId="18" fillId="0" borderId="16" xfId="0" applyFont="1" applyBorder="1" applyAlignment="1">
      <alignment horizontal="right" vertical="center"/>
    </xf>
    <xf numFmtId="2" fontId="18" fillId="0" borderId="29" xfId="0" applyNumberFormat="1" applyFont="1" applyBorder="1" applyAlignment="1">
      <alignment horizontal="center"/>
    </xf>
    <xf numFmtId="169" fontId="24" fillId="0" borderId="28" xfId="25" applyNumberFormat="1" applyFont="1" applyBorder="1"/>
    <xf numFmtId="170" fontId="24" fillId="0" borderId="16" xfId="25" applyNumberFormat="1" applyFont="1" applyBorder="1"/>
    <xf numFmtId="2" fontId="16" fillId="0" borderId="29" xfId="0" applyNumberFormat="1" applyFont="1" applyBorder="1" applyAlignment="1">
      <alignment horizontal="center" vertical="center" wrapText="1" shrinkToFit="1"/>
    </xf>
    <xf numFmtId="0" fontId="18" fillId="0" borderId="30" xfId="0" applyFont="1" applyBorder="1" applyAlignment="1">
      <alignment vertical="top"/>
    </xf>
    <xf numFmtId="0" fontId="18" fillId="0" borderId="31" xfId="0" applyFont="1" applyBorder="1" applyAlignment="1">
      <alignment horizontal="right" vertical="top"/>
    </xf>
    <xf numFmtId="2" fontId="18" fillId="0" borderId="32" xfId="0" applyNumberFormat="1" applyFont="1" applyBorder="1" applyAlignment="1">
      <alignment horizontal="center" vertical="center" wrapText="1" shrinkToFit="1"/>
    </xf>
    <xf numFmtId="0" fontId="1" fillId="0" borderId="0" xfId="0" applyFont="1"/>
    <xf numFmtId="0" fontId="3" fillId="0" borderId="33" xfId="0" applyFont="1" applyBorder="1" applyAlignment="1">
      <alignment horizontal="center" vertical="center" wrapText="1"/>
    </xf>
    <xf numFmtId="0" fontId="3" fillId="2" borderId="33" xfId="79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16" fillId="0" borderId="9" xfId="38" applyFont="1" applyBorder="1" applyProtection="1">
      <protection locked="0"/>
    </xf>
    <xf numFmtId="0" fontId="14" fillId="0" borderId="0" xfId="72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24" fillId="0" borderId="0" xfId="25" applyFont="1" applyProtection="1"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0" fontId="12" fillId="0" borderId="2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right" vertical="top" wrapText="1"/>
      <protection locked="0"/>
    </xf>
    <xf numFmtId="14" fontId="16" fillId="0" borderId="0" xfId="53" applyNumberFormat="1" applyFont="1" applyProtection="1">
      <protection locked="0"/>
    </xf>
    <xf numFmtId="0" fontId="19" fillId="0" borderId="9" xfId="0" applyFont="1" applyBorder="1" applyAlignment="1" applyProtection="1">
      <alignment vertical="center"/>
      <protection locked="0"/>
    </xf>
    <xf numFmtId="0" fontId="19" fillId="0" borderId="9" xfId="0" applyFont="1" applyBorder="1" applyAlignment="1" applyProtection="1">
      <alignment horizontal="right" vertical="center"/>
      <protection locked="0"/>
    </xf>
    <xf numFmtId="14" fontId="19" fillId="0" borderId="9" xfId="0" applyNumberFormat="1" applyFont="1" applyBorder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9" fillId="0" borderId="0" xfId="38" applyFont="1" applyProtection="1">
      <protection locked="0"/>
    </xf>
    <xf numFmtId="0" fontId="29" fillId="0" borderId="0" xfId="68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37" applyFont="1" applyProtection="1">
      <protection locked="0"/>
    </xf>
    <xf numFmtId="10" fontId="18" fillId="0" borderId="16" xfId="78" applyNumberFormat="1" applyFont="1" applyFill="1" applyBorder="1" applyAlignment="1" applyProtection="1">
      <alignment horizontal="center" vertical="top"/>
      <protection locked="0"/>
    </xf>
    <xf numFmtId="0" fontId="5" fillId="0" borderId="0" xfId="68" applyFont="1" applyAlignment="1" applyProtection="1">
      <alignment vertical="center"/>
      <protection locked="0"/>
    </xf>
    <xf numFmtId="0" fontId="3" fillId="0" borderId="0" xfId="68" applyFont="1" applyAlignment="1" applyProtection="1">
      <alignment vertical="center" wrapText="1"/>
      <protection locked="0"/>
    </xf>
    <xf numFmtId="0" fontId="41" fillId="0" borderId="0" xfId="68" applyFont="1" applyAlignment="1" applyProtection="1">
      <alignment vertical="center"/>
      <protection locked="0"/>
    </xf>
    <xf numFmtId="0" fontId="5" fillId="0" borderId="0" xfId="47" applyFont="1" applyAlignment="1" applyProtection="1">
      <alignment horizontal="center" vertical="center"/>
      <protection locked="0"/>
    </xf>
    <xf numFmtId="0" fontId="3" fillId="0" borderId="0" xfId="47" applyFont="1" applyAlignment="1" applyProtection="1">
      <alignment horizontal="center" vertical="center"/>
      <protection locked="0"/>
    </xf>
    <xf numFmtId="0" fontId="5" fillId="0" borderId="0" xfId="47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top"/>
      <protection locked="0"/>
    </xf>
    <xf numFmtId="0" fontId="16" fillId="0" borderId="0" xfId="38" applyFont="1" applyProtection="1">
      <protection locked="0"/>
    </xf>
    <xf numFmtId="14" fontId="16" fillId="0" borderId="9" xfId="53" applyNumberFormat="1" applyFont="1" applyBorder="1" applyProtection="1">
      <protection locked="0"/>
    </xf>
    <xf numFmtId="0" fontId="27" fillId="0" borderId="0" xfId="38" applyFont="1" applyAlignment="1" applyProtection="1">
      <alignment vertical="center"/>
      <protection locked="0"/>
    </xf>
    <xf numFmtId="0" fontId="47" fillId="0" borderId="4" xfId="0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41" fillId="0" borderId="0" xfId="0" applyFont="1"/>
    <xf numFmtId="0" fontId="41" fillId="0" borderId="5" xfId="17" applyFont="1" applyBorder="1" applyAlignment="1">
      <alignment horizontal="left" vertical="center" wrapText="1"/>
    </xf>
    <xf numFmtId="0" fontId="41" fillId="0" borderId="13" xfId="17" applyFont="1" applyBorder="1" applyAlignment="1">
      <alignment horizontal="left" vertical="center" wrapText="1"/>
    </xf>
    <xf numFmtId="0" fontId="48" fillId="0" borderId="9" xfId="0" applyFont="1" applyBorder="1" applyAlignment="1">
      <alignment horizontal="centerContinuous" vertical="center" wrapText="1"/>
    </xf>
    <xf numFmtId="0" fontId="28" fillId="0" borderId="9" xfId="0" applyFont="1" applyBorder="1" applyAlignment="1">
      <alignment horizontal="centerContinuous" vertical="center" wrapText="1"/>
    </xf>
    <xf numFmtId="0" fontId="28" fillId="0" borderId="0" xfId="0" applyFont="1" applyAlignment="1">
      <alignment horizontal="centerContinuous" vertical="center" wrapText="1"/>
    </xf>
    <xf numFmtId="4" fontId="19" fillId="0" borderId="16" xfId="15" applyNumberFormat="1" applyFont="1" applyFill="1" applyBorder="1" applyAlignment="1" applyProtection="1">
      <alignment horizontal="center" vertical="center"/>
    </xf>
    <xf numFmtId="4" fontId="19" fillId="0" borderId="28" xfId="15" applyNumberFormat="1" applyFont="1" applyFill="1" applyBorder="1" applyAlignment="1" applyProtection="1">
      <alignment horizontal="center" vertical="center"/>
    </xf>
    <xf numFmtId="4" fontId="19" fillId="0" borderId="17" xfId="15" applyNumberFormat="1" applyFont="1" applyFill="1" applyBorder="1" applyAlignment="1" applyProtection="1">
      <alignment horizontal="center" vertical="center"/>
    </xf>
    <xf numFmtId="4" fontId="18" fillId="0" borderId="16" xfId="15" applyNumberFormat="1" applyFont="1" applyFill="1" applyBorder="1" applyAlignment="1" applyProtection="1">
      <alignment horizontal="center" vertical="top"/>
    </xf>
    <xf numFmtId="4" fontId="18" fillId="0" borderId="19" xfId="15" applyNumberFormat="1" applyFont="1" applyFill="1" applyBorder="1" applyAlignment="1" applyProtection="1">
      <alignment horizontal="center" vertical="top"/>
    </xf>
    <xf numFmtId="4" fontId="18" fillId="0" borderId="20" xfId="15" applyNumberFormat="1" applyFont="1" applyFill="1" applyBorder="1" applyAlignment="1" applyProtection="1">
      <alignment horizontal="center" vertical="top"/>
    </xf>
    <xf numFmtId="4" fontId="18" fillId="0" borderId="17" xfId="15" applyNumberFormat="1" applyFont="1" applyFill="1" applyBorder="1" applyAlignment="1" applyProtection="1">
      <alignment horizontal="center" vertical="top"/>
    </xf>
    <xf numFmtId="4" fontId="19" fillId="0" borderId="17" xfId="15" applyNumberFormat="1" applyFont="1" applyFill="1" applyBorder="1" applyAlignment="1" applyProtection="1">
      <alignment horizontal="center" vertical="top"/>
    </xf>
    <xf numFmtId="4" fontId="19" fillId="0" borderId="0" xfId="37" applyNumberFormat="1" applyFont="1"/>
    <xf numFmtId="2" fontId="3" fillId="0" borderId="35" xfId="87" applyNumberFormat="1" applyFont="1" applyBorder="1" applyAlignment="1">
      <alignment horizontal="left" vertical="center" wrapText="1"/>
    </xf>
    <xf numFmtId="2" fontId="16" fillId="0" borderId="35" xfId="88" applyNumberFormat="1" applyFont="1" applyBorder="1" applyAlignment="1">
      <alignment horizontal="center" vertical="center" wrapText="1"/>
    </xf>
    <xf numFmtId="0" fontId="51" fillId="0" borderId="0" xfId="90" applyAlignment="1">
      <alignment vertical="center"/>
    </xf>
    <xf numFmtId="0" fontId="4" fillId="0" borderId="0" xfId="0" applyFont="1" applyAlignment="1">
      <alignment horizontal="centerContinuous" vertical="center" wrapText="1"/>
    </xf>
    <xf numFmtId="2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vertical="center" wrapText="1"/>
    </xf>
    <xf numFmtId="2" fontId="13" fillId="0" borderId="4" xfId="77" applyNumberFormat="1" applyFont="1" applyBorder="1" applyAlignment="1">
      <alignment horizontal="center" vertical="center" wrapText="1"/>
    </xf>
    <xf numFmtId="2" fontId="13" fillId="0" borderId="7" xfId="77" applyNumberFormat="1" applyFont="1" applyBorder="1" applyAlignment="1">
      <alignment horizontal="center" vertical="center" wrapText="1"/>
    </xf>
    <xf numFmtId="0" fontId="3" fillId="0" borderId="7" xfId="17" applyFont="1" applyBorder="1" applyAlignment="1">
      <alignment horizontal="center" vertical="center" wrapText="1"/>
    </xf>
    <xf numFmtId="2" fontId="3" fillId="0" borderId="7" xfId="17" applyNumberFormat="1" applyFont="1" applyBorder="1" applyAlignment="1">
      <alignment horizontal="center" vertical="center" wrapText="1"/>
    </xf>
    <xf numFmtId="4" fontId="13" fillId="0" borderId="8" xfId="77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2" fontId="13" fillId="0" borderId="35" xfId="77" applyNumberFormat="1" applyFont="1" applyBorder="1" applyAlignment="1">
      <alignment horizontal="center" vertical="center" wrapText="1"/>
    </xf>
    <xf numFmtId="4" fontId="13" fillId="0" borderId="35" xfId="77" applyNumberFormat="1" applyFont="1" applyBorder="1" applyAlignment="1">
      <alignment horizontal="center" vertical="center" wrapText="1"/>
    </xf>
    <xf numFmtId="0" fontId="3" fillId="0" borderId="35" xfId="16" applyFont="1" applyBorder="1" applyAlignment="1">
      <alignment horizontal="left" vertical="center" wrapText="1"/>
    </xf>
    <xf numFmtId="2" fontId="3" fillId="0" borderId="35" xfId="17" applyNumberFormat="1" applyFont="1" applyBorder="1" applyAlignment="1">
      <alignment horizontal="center" vertical="center" wrapText="1"/>
    </xf>
    <xf numFmtId="0" fontId="3" fillId="2" borderId="36" xfId="79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centerContinuous" vertical="center" wrapText="1"/>
    </xf>
    <xf numFmtId="2" fontId="3" fillId="0" borderId="37" xfId="0" applyNumberFormat="1" applyFont="1" applyBorder="1" applyAlignment="1">
      <alignment horizontal="center" vertical="center" wrapText="1"/>
    </xf>
    <xf numFmtId="0" fontId="3" fillId="0" borderId="35" xfId="17" applyFont="1" applyBorder="1" applyAlignment="1">
      <alignment horizontal="center" vertical="center" wrapText="1"/>
    </xf>
    <xf numFmtId="2" fontId="13" fillId="0" borderId="13" xfId="77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16" applyFont="1" applyBorder="1" applyAlignment="1">
      <alignment horizontal="left" vertical="center" wrapText="1"/>
    </xf>
    <xf numFmtId="172" fontId="13" fillId="0" borderId="7" xfId="77" applyNumberFormat="1" applyFont="1" applyBorder="1" applyAlignment="1" applyProtection="1">
      <alignment horizontal="center" vertical="center" wrapText="1"/>
      <protection locked="0"/>
    </xf>
    <xf numFmtId="171" fontId="13" fillId="0" borderId="7" xfId="77" applyNumberFormat="1" applyFont="1" applyBorder="1" applyAlignment="1" applyProtection="1">
      <alignment horizontal="center" vertical="center" wrapText="1"/>
      <protection locked="0"/>
    </xf>
    <xf numFmtId="173" fontId="13" fillId="0" borderId="35" xfId="77" applyNumberFormat="1" applyFont="1" applyBorder="1" applyAlignment="1" applyProtection="1">
      <alignment horizontal="center" vertical="center" wrapText="1"/>
      <protection locked="0"/>
    </xf>
    <xf numFmtId="2" fontId="52" fillId="0" borderId="5" xfId="77" applyNumberFormat="1" applyFont="1" applyBorder="1" applyAlignment="1">
      <alignment horizontal="center" vertical="center" wrapText="1"/>
    </xf>
    <xf numFmtId="2" fontId="52" fillId="0" borderId="4" xfId="77" applyNumberFormat="1" applyFont="1" applyBorder="1" applyAlignment="1">
      <alignment horizontal="center" vertical="center" wrapText="1"/>
    </xf>
    <xf numFmtId="2" fontId="52" fillId="0" borderId="7" xfId="77" applyNumberFormat="1" applyFont="1" applyBorder="1" applyAlignment="1">
      <alignment horizontal="center" vertical="center" wrapText="1"/>
    </xf>
    <xf numFmtId="4" fontId="4" fillId="0" borderId="38" xfId="0" applyNumberFormat="1" applyFont="1" applyBorder="1" applyAlignment="1">
      <alignment horizontal="center" vertical="center" wrapText="1"/>
    </xf>
    <xf numFmtId="2" fontId="4" fillId="0" borderId="3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2" fontId="50" fillId="0" borderId="0" xfId="89" applyNumberFormat="1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</cellXfs>
  <cellStyles count="91">
    <cellStyle name="Comma" xfId="15" builtinId="3"/>
    <cellStyle name="Comma 2" xfId="1" xr:uid="{00000000-0005-0000-0000-000001000000}"/>
    <cellStyle name="Comma 2 2" xfId="2" xr:uid="{00000000-0005-0000-0000-000002000000}"/>
    <cellStyle name="Comma 2 3" xfId="3" xr:uid="{00000000-0005-0000-0000-000003000000}"/>
    <cellStyle name="Comma 2 3 2" xfId="4" xr:uid="{00000000-0005-0000-0000-000004000000}"/>
    <cellStyle name="Comma 2 4" xfId="5" xr:uid="{00000000-0005-0000-0000-000005000000}"/>
    <cellStyle name="Comma 3" xfId="6" xr:uid="{00000000-0005-0000-0000-000006000000}"/>
    <cellStyle name="Comma 4" xfId="7" xr:uid="{00000000-0005-0000-0000-000007000000}"/>
    <cellStyle name="Comma 5" xfId="8" xr:uid="{00000000-0005-0000-0000-000008000000}"/>
    <cellStyle name="Comma 5 2" xfId="9" xr:uid="{00000000-0005-0000-0000-000009000000}"/>
    <cellStyle name="Date" xfId="10" xr:uid="{00000000-0005-0000-0000-00000A000000}"/>
    <cellStyle name="Excel Built-in Normal" xfId="11" xr:uid="{00000000-0005-0000-0000-00000B000000}"/>
    <cellStyle name="Fixed" xfId="12" xr:uid="{00000000-0005-0000-0000-00000C000000}"/>
    <cellStyle name="Heading1 1" xfId="13" xr:uid="{00000000-0005-0000-0000-00000D000000}"/>
    <cellStyle name="Heading2" xfId="14" xr:uid="{00000000-0005-0000-0000-00000E000000}"/>
    <cellStyle name="Hyperlink" xfId="90" builtinId="8"/>
    <cellStyle name="Normal" xfId="0" builtinId="0"/>
    <cellStyle name="Normal 10" xfId="16" xr:uid="{00000000-0005-0000-0000-000011000000}"/>
    <cellStyle name="Normal 10 2" xfId="17" xr:uid="{00000000-0005-0000-0000-000012000000}"/>
    <cellStyle name="Normal 10 2 2" xfId="18" xr:uid="{00000000-0005-0000-0000-000013000000}"/>
    <cellStyle name="Normal 10 3" xfId="19" xr:uid="{00000000-0005-0000-0000-000014000000}"/>
    <cellStyle name="Normal 10 3 2" xfId="20" xr:uid="{00000000-0005-0000-0000-000015000000}"/>
    <cellStyle name="Normal 10 3 3" xfId="21" xr:uid="{00000000-0005-0000-0000-000016000000}"/>
    <cellStyle name="Normal 10 3 4" xfId="22" xr:uid="{00000000-0005-0000-0000-000017000000}"/>
    <cellStyle name="Normal 10 4" xfId="23" xr:uid="{00000000-0005-0000-0000-000018000000}"/>
    <cellStyle name="Normal 11" xfId="24" xr:uid="{00000000-0005-0000-0000-000019000000}"/>
    <cellStyle name="Normal 11 3 2" xfId="25" xr:uid="{00000000-0005-0000-0000-00001A000000}"/>
    <cellStyle name="Normal 115" xfId="26" xr:uid="{00000000-0005-0000-0000-00001B000000}"/>
    <cellStyle name="Normal 116" xfId="27" xr:uid="{00000000-0005-0000-0000-00001C000000}"/>
    <cellStyle name="Normal 12" xfId="28" xr:uid="{00000000-0005-0000-0000-00001D000000}"/>
    <cellStyle name="Normal 12 2" xfId="29" xr:uid="{00000000-0005-0000-0000-00001E000000}"/>
    <cellStyle name="Normal 12 3" xfId="30" xr:uid="{00000000-0005-0000-0000-00001F000000}"/>
    <cellStyle name="Normal 12 4" xfId="86" xr:uid="{00000000-0005-0000-0000-000020000000}"/>
    <cellStyle name="Normal 13" xfId="31" xr:uid="{00000000-0005-0000-0000-000021000000}"/>
    <cellStyle name="Normal 13 2" xfId="32" xr:uid="{00000000-0005-0000-0000-000022000000}"/>
    <cellStyle name="Normal 14" xfId="33" xr:uid="{00000000-0005-0000-0000-000023000000}"/>
    <cellStyle name="Normal 15" xfId="34" xr:uid="{00000000-0005-0000-0000-000024000000}"/>
    <cellStyle name="Normal 15 2" xfId="35" xr:uid="{00000000-0005-0000-0000-000025000000}"/>
    <cellStyle name="Normal 15 3" xfId="36" xr:uid="{00000000-0005-0000-0000-000026000000}"/>
    <cellStyle name="Normal 2" xfId="37" xr:uid="{00000000-0005-0000-0000-000027000000}"/>
    <cellStyle name="Normal 2 2" xfId="38" xr:uid="{00000000-0005-0000-0000-000028000000}"/>
    <cellStyle name="Normal 2 2 2" xfId="39" xr:uid="{00000000-0005-0000-0000-000029000000}"/>
    <cellStyle name="Normal 2 2 3" xfId="40" xr:uid="{00000000-0005-0000-0000-00002A000000}"/>
    <cellStyle name="Normal 2 2 4" xfId="41" xr:uid="{00000000-0005-0000-0000-00002B000000}"/>
    <cellStyle name="Normal 2 2_OlainesPP_Magonite_08_12_1(no groz)" xfId="42" xr:uid="{00000000-0005-0000-0000-00002C000000}"/>
    <cellStyle name="Normal 2 3" xfId="43" xr:uid="{00000000-0005-0000-0000-00002D000000}"/>
    <cellStyle name="Normal 2 3 2" xfId="44" xr:uid="{00000000-0005-0000-0000-00002E000000}"/>
    <cellStyle name="Normal 2 3 3" xfId="45" xr:uid="{00000000-0005-0000-0000-00002F000000}"/>
    <cellStyle name="Normal 2 4" xfId="46" xr:uid="{00000000-0005-0000-0000-000030000000}"/>
    <cellStyle name="Normal 3" xfId="47" xr:uid="{00000000-0005-0000-0000-000031000000}"/>
    <cellStyle name="Normal 3 2" xfId="48" xr:uid="{00000000-0005-0000-0000-000032000000}"/>
    <cellStyle name="Normal 3 3" xfId="49" xr:uid="{00000000-0005-0000-0000-000033000000}"/>
    <cellStyle name="Normal 4" xfId="50" xr:uid="{00000000-0005-0000-0000-000034000000}"/>
    <cellStyle name="Normal 4 2" xfId="51" xr:uid="{00000000-0005-0000-0000-000035000000}"/>
    <cellStyle name="Normal 5" xfId="52" xr:uid="{00000000-0005-0000-0000-000036000000}"/>
    <cellStyle name="Normal 5 2" xfId="53" xr:uid="{00000000-0005-0000-0000-000037000000}"/>
    <cellStyle name="Normal 5 2 2" xfId="54" xr:uid="{00000000-0005-0000-0000-000038000000}"/>
    <cellStyle name="Normal 5 2 3" xfId="55" xr:uid="{00000000-0005-0000-0000-000039000000}"/>
    <cellStyle name="Normal 5 2 4" xfId="56" xr:uid="{00000000-0005-0000-0000-00003A000000}"/>
    <cellStyle name="Normal 5 3" xfId="57" xr:uid="{00000000-0005-0000-0000-00003B000000}"/>
    <cellStyle name="Normal 5 4" xfId="58" xr:uid="{00000000-0005-0000-0000-00003C000000}"/>
    <cellStyle name="Normal 5 4 2" xfId="59" xr:uid="{00000000-0005-0000-0000-00003D000000}"/>
    <cellStyle name="Normal 5 5" xfId="60" xr:uid="{00000000-0005-0000-0000-00003E000000}"/>
    <cellStyle name="Normal 6" xfId="61" xr:uid="{00000000-0005-0000-0000-00003F000000}"/>
    <cellStyle name="Normal 6 2" xfId="62" xr:uid="{00000000-0005-0000-0000-000040000000}"/>
    <cellStyle name="Normal 7" xfId="63" xr:uid="{00000000-0005-0000-0000-000041000000}"/>
    <cellStyle name="Normal 7 2" xfId="64" xr:uid="{00000000-0005-0000-0000-000042000000}"/>
    <cellStyle name="Normal 7 3" xfId="65" xr:uid="{00000000-0005-0000-0000-000043000000}"/>
    <cellStyle name="Normal 8" xfId="66" xr:uid="{00000000-0005-0000-0000-000044000000}"/>
    <cellStyle name="Normal 9" xfId="67" xr:uid="{00000000-0005-0000-0000-000045000000}"/>
    <cellStyle name="Normal_Bernu slimnica(specene) (1)" xfId="68" xr:uid="{00000000-0005-0000-0000-000046000000}"/>
    <cellStyle name="Normal_Bill x.1" xfId="87" xr:uid="{00000000-0005-0000-0000-000047000000}"/>
    <cellStyle name="Normal_KONK.TAME LABOTS" xfId="69" xr:uid="{00000000-0005-0000-0000-000048000000}"/>
    <cellStyle name="Normal_lokalas tames forma2" xfId="70" xr:uid="{00000000-0005-0000-0000-000049000000}"/>
    <cellStyle name="Normal_novem,tec2,bild" xfId="88" xr:uid="{00000000-0005-0000-0000-00004A000000}"/>
    <cellStyle name="Normal_oktobra,fors tāme broc, 2010" xfId="89" xr:uid="{00000000-0005-0000-0000-00004B000000}"/>
    <cellStyle name="Normal_TAME-POLIPLASTS" xfId="71" xr:uid="{00000000-0005-0000-0000-00004C000000}"/>
    <cellStyle name="Normal_tames_LBN" xfId="72" xr:uid="{00000000-0005-0000-0000-00004D000000}"/>
    <cellStyle name="Normal_TD15" xfId="73" xr:uid="{00000000-0005-0000-0000-00004E000000}"/>
    <cellStyle name="Parastais 2" xfId="74" xr:uid="{00000000-0005-0000-0000-00004F000000}"/>
    <cellStyle name="Parastais 5" xfId="75" xr:uid="{00000000-0005-0000-0000-000050000000}"/>
    <cellStyle name="Parastais_pielikums2" xfId="76" xr:uid="{00000000-0005-0000-0000-000051000000}"/>
    <cellStyle name="Parasts 2" xfId="85" xr:uid="{00000000-0005-0000-0000-000052000000}"/>
    <cellStyle name="Parasts 3" xfId="77" xr:uid="{00000000-0005-0000-0000-000053000000}"/>
    <cellStyle name="Percent" xfId="78" builtinId="5"/>
    <cellStyle name="Style 1" xfId="79" xr:uid="{00000000-0005-0000-0000-000055000000}"/>
    <cellStyle name="Style 1 2" xfId="80" xr:uid="{00000000-0005-0000-0000-000056000000}"/>
    <cellStyle name="Обычный 13" xfId="81" xr:uid="{00000000-0005-0000-0000-000057000000}"/>
    <cellStyle name="Обычный 2" xfId="82" xr:uid="{00000000-0005-0000-0000-000058000000}"/>
    <cellStyle name="Обычный_Jelgava 1.internatskola tame (version 1)" xfId="83" xr:uid="{00000000-0005-0000-0000-000059000000}"/>
    <cellStyle name="Стиль 1" xfId="84" xr:uid="{00000000-0005-0000-0000-00005A000000}"/>
  </cellStyles>
  <dxfs count="74">
    <dxf>
      <font>
        <b/>
        <i val="0"/>
        <strike val="0"/>
      </font>
      <fill>
        <gradientFill degree="90">
          <stop position="0">
            <color theme="0"/>
          </stop>
          <stop position="1">
            <color theme="0" tint="-0.25098422193060094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0" tint="-0.25098422193060094"/>
          </stop>
        </gradientFill>
      </fill>
    </dxf>
    <dxf>
      <font>
        <b val="0"/>
        <i/>
      </font>
      <fill>
        <patternFill patternType="solid">
          <fgColor auto="1"/>
          <bgColor theme="0"/>
        </patternFill>
      </fill>
    </dxf>
    <dxf>
      <font>
        <b/>
        <i val="0"/>
        <strike val="0"/>
      </font>
      <fill>
        <gradientFill degree="90">
          <stop position="0">
            <color theme="0"/>
          </stop>
          <stop position="1">
            <color theme="0" tint="-0.25098422193060094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0" tint="-0.25098422193060094"/>
          </stop>
        </gradientFill>
      </fill>
    </dxf>
    <dxf>
      <font>
        <b val="0"/>
        <i/>
      </font>
      <fill>
        <patternFill patternType="solid">
          <fgColor auto="1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</dxf>
    <dxf>
      <border diagonalUp="0" diagonalDown="0">
        <left style="double">
          <color theme="0" tint="-0.24994659260841701"/>
        </left>
        <right style="double">
          <color theme="0" tint="-0.24994659260841701"/>
        </right>
        <top style="double">
          <color theme="0" tint="-0.24994659260841701"/>
        </top>
        <bottom style="double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>
        <top style="thin">
          <color theme="0" tint="-0.14996795556505021"/>
        </top>
      </border>
    </dxf>
    <dxf>
      <border diagonalUp="0" diagonalDown="0">
        <left style="double">
          <color theme="0" tint="-0.34998626667073579"/>
        </left>
        <right style="double">
          <color theme="0" tint="-0.34998626667073579"/>
        </right>
        <top style="double">
          <color theme="0" tint="-0.34998626667073579"/>
        </top>
        <bottom style="double">
          <color theme="0" tint="-0.34998626667073579"/>
        </bottom>
      </border>
    </dxf>
    <dxf>
      <alignment horizontal="center" vertical="center" textRotation="0" wrapText="1" indent="0" justifyLastLine="0" shrinkToFit="0" readingOrder="0"/>
    </dxf>
    <dxf>
      <alignment horizontal="centerContinuous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/>
        <bottom/>
        <vertical style="thin">
          <color theme="0" tint="-0.14996795556505021"/>
        </vertical>
        <horizontal style="thin">
          <color theme="0" tint="-0.1499679555650502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24994659260841701"/>
        </left>
        <right style="double">
          <color theme="0" tint="-0.34998626667073579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  <protection locked="1" hidden="0"/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double">
          <color theme="0" tint="-0.34998626667073579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  <protection locked="1" hidden="0"/>
    </dxf>
    <dxf>
      <border outline="0">
        <top style="thin">
          <color indexed="64"/>
        </top>
      </border>
    </dxf>
    <dxf>
      <border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/>
        <bottom/>
        <vertical style="thin">
          <color theme="0" tint="-0.24994659260841701"/>
        </vertical>
        <horizontal/>
      </border>
      <protection locked="1" hidden="0"/>
    </dxf>
    <dxf>
      <border diagonalUp="0" diagonalDown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top style="thin">
          <color theme="0" tint="-0.24994659260841701"/>
        </top>
      </border>
    </dxf>
    <dxf>
      <border diagonalUp="0" diagonalDown="0">
        <left style="double">
          <color theme="0" tint="-0.34998626667073579"/>
        </left>
        <right style="double">
          <color theme="0" tint="-0.34998626667073579"/>
        </right>
        <top style="double">
          <color theme="0" tint="-0.34998626667073579"/>
        </top>
        <bottom style="double">
          <color theme="0" tint="-0.34998626667073579"/>
        </bottom>
      </border>
    </dxf>
    <dxf>
      <border>
        <bottom style="thin">
          <color theme="0" tint="-0.24994659260841701"/>
        </bottom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/>
        <bottom/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  <color theme="5"/>
      </font>
      <border>
        <bottom style="medium">
          <color theme="1" tint="0.499984740745262"/>
        </bottom>
      </border>
    </dxf>
    <dxf>
      <fill>
        <patternFill>
          <bgColor theme="2"/>
        </patternFill>
      </fill>
      <border>
        <left style="thick">
          <color theme="3"/>
        </left>
        <right style="thick">
          <color theme="3"/>
        </right>
        <top style="thick">
          <color theme="3"/>
        </top>
        <bottom style="thick">
          <color theme="3"/>
        </bottom>
        <horizontal style="thin">
          <color theme="2" tint="-9.9948118533890809E-2"/>
        </horizontal>
      </border>
    </dxf>
    <dxf>
      <border>
        <left style="double">
          <color theme="0" tint="-0.34998626667073579"/>
        </left>
        <right style="double">
          <color theme="0" tint="-0.34998626667073579"/>
        </right>
        <top style="double">
          <color theme="0" tint="-0.34998626667073579"/>
        </top>
        <bottom style="double">
          <color theme="0" tint="-0.34998626667073579"/>
        </bottom>
        <vertical style="thin">
          <color theme="0" tint="-0.24994659260841701"/>
        </vertical>
        <horizontal style="thin">
          <color theme="0" tint="-0.24994659260841701"/>
        </horizontal>
      </border>
    </dxf>
  </dxfs>
  <tableStyles count="5" defaultTableStyle="TableStyleMedium9" defaultPivotStyle="PivotStyleLight16">
    <tableStyle name="LokalaTame1" pivot="0" count="1" xr9:uid="{00000000-0011-0000-FFFF-FFFF00000000}">
      <tableStyleElement type="wholeTable" dxfId="73"/>
    </tableStyle>
    <tableStyle name="Project Timeline" pivot="0" count="2" xr9:uid="{00000000-0011-0000-FFFF-FFFF01000000}">
      <tableStyleElement type="wholeTable" dxfId="72"/>
      <tableStyleElement type="headerRow" dxfId="71"/>
    </tableStyle>
    <tableStyle name="TableStyleQueryPreview" pivot="0" count="3" xr9:uid="{00000000-0011-0000-FFFF-FFFF02000000}">
      <tableStyleElement type="wholeTable" dxfId="70"/>
      <tableStyleElement type="headerRow" dxfId="69"/>
      <tableStyleElement type="firstRowStripe" dxfId="68"/>
    </tableStyle>
    <tableStyle name="TableStyleQueryResult" pivot="0" count="3" xr9:uid="{00000000-0011-0000-FFFF-FFFF03000000}">
      <tableStyleElement type="wholeTable" dxfId="67"/>
      <tableStyleElement type="headerRow" dxfId="66"/>
      <tableStyleElement type="firstRowStripe" dxfId="65"/>
    </tableStyle>
    <tableStyle name="Tabulas stils 1" pivot="0" count="0" xr9:uid="{00000000-0011-0000-FFFF-FFFF04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28</xdr:row>
      <xdr:rowOff>0</xdr:rowOff>
    </xdr:from>
    <xdr:to>
      <xdr:col>17</xdr:col>
      <xdr:colOff>372802</xdr:colOff>
      <xdr:row>62</xdr:row>
      <xdr:rowOff>191476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25D459-0A29-CAEB-0183-FA2AC47FB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858125"/>
          <a:ext cx="9507277" cy="6992326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64</xdr:row>
      <xdr:rowOff>47625</xdr:rowOff>
    </xdr:from>
    <xdr:to>
      <xdr:col>17</xdr:col>
      <xdr:colOff>481940</xdr:colOff>
      <xdr:row>99</xdr:row>
      <xdr:rowOff>20199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EDDE02-6396-4629-A3A3-F6328E79B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" y="15106650"/>
          <a:ext cx="9644990" cy="697344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optame" displayName="Koptame" ref="A18:C23" totalsRowShown="0" headerRowDxfId="64" headerRowBorderDxfId="63" tableBorderDxfId="62" totalsRowBorderDxfId="61">
  <tableColumns count="3">
    <tableColumn id="1" xr3:uid="{00000000-0010-0000-0000-000001000000}" name="Kopsav.tāmes Nr" dataDxfId="60"/>
    <tableColumn id="2" xr3:uid="{00000000-0010-0000-0000-000002000000}" name="Objekta nosaukums" dataDxfId="59"/>
    <tableColumn id="3" xr3:uid="{00000000-0010-0000-0000-000003000000}" name="Objekta izmaksas (euro)" dataDxfId="58"/>
  </tableColumns>
  <tableStyleInfo name="Tabulas stils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Kopsavilkums" displayName="Kopsavilkums" ref="A14:H21" totalsRowShown="0" headerRowDxfId="57" headerRowBorderDxfId="56" tableBorderDxfId="55">
  <tableColumns count="8">
    <tableColumn id="1" xr3:uid="{00000000-0010-0000-0100-000001000000}" name="Nr. p.k." dataDxfId="54"/>
    <tableColumn id="2" xr3:uid="{00000000-0010-0000-0100-000002000000}" name="Kods, tāmes Nr." dataDxfId="53"/>
    <tableColumn id="3" xr3:uid="{00000000-0010-0000-0100-000003000000}" name="Darba veids vai konstruktīvā elementa nosaukums" dataDxfId="52"/>
    <tableColumn id="4" xr3:uid="{00000000-0010-0000-0100-000004000000}" name="Tāmes izmaksas (euro)" dataDxfId="51"/>
    <tableColumn id="5" xr3:uid="{00000000-0010-0000-0100-000005000000}" name="darba alga (euro)"/>
    <tableColumn id="6" xr3:uid="{00000000-0010-0000-0100-000006000000}" name="būvizstrādājumi          (euro)"/>
    <tableColumn id="7" xr3:uid="{00000000-0010-0000-0100-000007000000}" name="mehānismi (euro)"/>
    <tableColumn id="8" xr3:uid="{00000000-0010-0000-0100-000008000000}" name="Darbietilpība (c/h)"/>
  </tableColumns>
  <tableStyleInfo name="Tabulas stils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LokalaTame1" displayName="LokalaTame1" ref="E12:V20" headerRowCount="0" totalsRowShown="0" headerRowDxfId="50" dataDxfId="49" tableBorderDxfId="48" totalsRowBorderDxfId="47">
  <tableColumns count="18">
    <tableColumn id="1" xr3:uid="{00000000-0010-0000-0200-000001000000}" name="Kolonna1" headerRowDxfId="46" dataDxfId="45" dataCellStyle="Style 1"/>
    <tableColumn id="2" xr3:uid="{00000000-0010-0000-0200-000002000000}" name="Kolonna2" headerRowDxfId="44" dataDxfId="43"/>
    <tableColumn id="3" xr3:uid="{00000000-0010-0000-0200-000003000000}" name="Kolonna3" headerRowDxfId="42" dataDxfId="41" dataCellStyle="Normal 10"/>
    <tableColumn id="4" xr3:uid="{00000000-0010-0000-0200-000004000000}" name="Kolonna4" headerRowDxfId="40" dataDxfId="39"/>
    <tableColumn id="5" xr3:uid="{00000000-0010-0000-0200-000005000000}" name="Kolonna5" headerRowDxfId="38" dataDxfId="37" dataCellStyle="Normal 10 2"/>
    <tableColumn id="6" xr3:uid="{00000000-0010-0000-0200-000006000000}" name="Kolonna6" headerRowDxfId="36" dataDxfId="35" dataCellStyle="Parasts 3"/>
    <tableColumn id="7" xr3:uid="{00000000-0010-0000-0200-000007000000}" name="Kolonna7" headerRowDxfId="34" dataDxfId="33" dataCellStyle="Parasts 3"/>
    <tableColumn id="8" xr3:uid="{00000000-0010-0000-0200-000008000000}" name="Kolonna8" headerRowDxfId="32" dataDxfId="31" dataCellStyle="Parasts 3"/>
    <tableColumn id="9" xr3:uid="{00000000-0010-0000-0200-000009000000}" name="Kolonna9" headerRowDxfId="30" dataDxfId="29" dataCellStyle="Parasts 3"/>
    <tableColumn id="10" xr3:uid="{00000000-0010-0000-0200-00000A000000}" name="Kolonna10" headerRowDxfId="28" dataDxfId="27" dataCellStyle="Parasts 3"/>
    <tableColumn id="11" xr3:uid="{00000000-0010-0000-0200-00000B000000}" name="Kolonna11" headerRowDxfId="26" dataDxfId="25" dataCellStyle="Parasts 3"/>
    <tableColumn id="12" xr3:uid="{00000000-0010-0000-0200-00000C000000}" name="Kolonna12" headerRowDxfId="24" dataDxfId="23" dataCellStyle="Parasts 3"/>
    <tableColumn id="13" xr3:uid="{00000000-0010-0000-0200-00000D000000}" name="Kolonna13" headerRowDxfId="22" dataDxfId="21" dataCellStyle="Parasts 3"/>
    <tableColumn id="14" xr3:uid="{00000000-0010-0000-0200-00000E000000}" name="Kolonna14" headerRowDxfId="20" dataDxfId="19" dataCellStyle="Parasts 3"/>
    <tableColumn id="15" xr3:uid="{00000000-0010-0000-0200-00000F000000}" name="Kolonna15" headerRowDxfId="18" dataDxfId="17" dataCellStyle="Parasts 3"/>
    <tableColumn id="16" xr3:uid="{00000000-0010-0000-0200-000010000000}" name="Kolonna16" headerRowDxfId="16" dataDxfId="15" dataCellStyle="Parasts 3"/>
    <tableColumn id="17" xr3:uid="{00000000-0010-0000-0200-000011000000}" name="Column1" headerRowDxfId="14" dataDxfId="13" dataCellStyle="Parasts 3"/>
    <tableColumn id="18" xr3:uid="{00000000-0010-0000-0200-000012000000}" name="Column2" headerRowDxfId="12" dataDxfId="11" dataCellStyle="Parasts 3"/>
  </tableColumns>
  <tableStyleInfo name="Tabulas stils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mervnienibas" displayName="mervnienibas" ref="B1:C8" totalsRowShown="0" headerRowDxfId="10" dataDxfId="9" tableBorderDxfId="8">
  <autoFilter ref="B1:C8" xr:uid="{00000000-0009-0000-0100-000003000000}"/>
  <sortState xmlns:xlrd2="http://schemas.microsoft.com/office/spreadsheetml/2017/richdata2" ref="B2:C8">
    <sortCondition ref="C1:C8"/>
  </sortState>
  <tableColumns count="2">
    <tableColumn id="1" xr3:uid="{00000000-0010-0000-0300-000001000000}" name="Mērvienība" dataDxfId="7"/>
    <tableColumn id="2" xr3:uid="{00000000-0010-0000-0300-000002000000}" name="ID" dataDxfId="6"/>
  </tableColumns>
  <tableStyleInfo name="LokalaTame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oka burti">
  <a:themeElements>
    <a:clrScheme name="Koka burti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Koka burti">
      <a:majorFont>
        <a:latin typeface="Rockwell Condensed" panose="02060603050405020104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微軟正黑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Rockwell" panose="02060603020205020403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標楷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Koka burti">
      <a: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70000"/>
                <a:shade val="63000"/>
              </a:schemeClr>
              <a:schemeClr val="phClr">
                <a:tint val="10000"/>
                <a:satMod val="150000"/>
              </a:schemeClr>
            </a:duotone>
          </a:blip>
          <a:tile tx="0" ty="0" sx="60000" sy="59000" flip="none" algn="tl"/>
        </a:blipFill>
        <a:blipFill rotWithShape="1">
          <a:blip xmlns:r="http://schemas.openxmlformats.org/officeDocument/2006/relationships" r:embed="rId1">
            <a:duotone>
              <a:schemeClr val="phClr">
                <a:shade val="36000"/>
                <a:satMod val="120000"/>
              </a:schemeClr>
              <a:schemeClr val="phClr">
                <a:tint val="40000"/>
              </a:schemeClr>
            </a:duotone>
          </a:blip>
          <a:tile tx="0" ty="0" sx="60000" sy="59000" flip="none" algn="tl"/>
        </a:blip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softEdge rad="12700"/>
          </a:effectLst>
        </a:effectStyle>
        <a:effectStyle>
          <a:effectLst>
            <a:outerShdw blurRad="50800" dist="19050" dir="5400000" algn="tl" rotWithShape="0">
              <a:srgbClr val="000000">
                <a:alpha val="60000"/>
              </a:srgbClr>
            </a:outerShdw>
            <a:softEdge rad="12700"/>
          </a:effectLst>
        </a:effectStyle>
      </a:effectStyleLst>
      <a:bgFillStyleLst>
        <a:solidFill>
          <a:schemeClr val="phClr"/>
        </a:solidFill>
        <a:solidFill>
          <a:schemeClr val="phClr">
            <a:shade val="97000"/>
            <a:satMod val="15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75000"/>
                <a:shade val="58000"/>
                <a:satMod val="120000"/>
              </a:schemeClr>
              <a:schemeClr val="phClr">
                <a:tint val="50000"/>
                <a:shade val="96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ood Type" id="{7ACABC62-BF99-48CF-A9DC-4DB89C7B13DC}" vid="{142A1326-48AB-42A9-8428-CB14AA30176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I32"/>
  <sheetViews>
    <sheetView tabSelected="1" zoomScaleNormal="100" zoomScaleSheetLayoutView="130" workbookViewId="0">
      <selection activeCell="B13" sqref="B13"/>
    </sheetView>
  </sheetViews>
  <sheetFormatPr defaultColWidth="9.1796875" defaultRowHeight="15.5"/>
  <cols>
    <col min="1" max="1" width="19.453125" style="5" customWidth="1"/>
    <col min="2" max="2" width="43" style="5" customWidth="1"/>
    <col min="3" max="3" width="26" style="5" customWidth="1"/>
    <col min="4" max="16384" width="9.1796875" style="5"/>
  </cols>
  <sheetData>
    <row r="1" spans="1:9" ht="13.5" customHeight="1">
      <c r="A1" s="8"/>
      <c r="B1" s="154"/>
      <c r="C1" s="154"/>
    </row>
    <row r="2" spans="1:9" ht="13.5" customHeight="1">
      <c r="A2" s="8"/>
      <c r="B2" s="154"/>
      <c r="C2" s="155" t="s">
        <v>16</v>
      </c>
    </row>
    <row r="3" spans="1:9">
      <c r="A3" s="9"/>
      <c r="B3" s="156"/>
      <c r="C3" s="155"/>
    </row>
    <row r="4" spans="1:9">
      <c r="A4" s="9"/>
      <c r="B4" s="157"/>
      <c r="C4" s="158" t="s">
        <v>19</v>
      </c>
    </row>
    <row r="5" spans="1:9">
      <c r="A5" s="9"/>
      <c r="B5" s="157"/>
      <c r="C5" s="159"/>
    </row>
    <row r="6" spans="1:9">
      <c r="A6" s="9"/>
      <c r="B6" s="157"/>
      <c r="C6" s="160" t="s">
        <v>41</v>
      </c>
    </row>
    <row r="7" spans="1:9">
      <c r="A7" s="9"/>
      <c r="B7" s="157"/>
      <c r="C7" s="161" t="s">
        <v>17</v>
      </c>
    </row>
    <row r="8" spans="1:9">
      <c r="A8" s="9"/>
      <c r="B8" s="155" t="s">
        <v>20</v>
      </c>
      <c r="C8" s="157" t="s">
        <v>21</v>
      </c>
    </row>
    <row r="9" spans="1:9">
      <c r="A9" s="9"/>
      <c r="B9" s="180"/>
      <c r="C9" s="180"/>
    </row>
    <row r="10" spans="1:9">
      <c r="A10" s="74" t="s">
        <v>18</v>
      </c>
      <c r="B10" s="74"/>
      <c r="C10" s="74"/>
    </row>
    <row r="11" spans="1:9">
      <c r="A11" s="10"/>
      <c r="B11" s="10"/>
      <c r="C11" s="11"/>
    </row>
    <row r="12" spans="1:9" ht="26.25" customHeight="1">
      <c r="A12" s="68" t="s">
        <v>53</v>
      </c>
      <c r="B12" s="234" t="s">
        <v>76</v>
      </c>
      <c r="C12" s="234"/>
    </row>
    <row r="13" spans="1:9" ht="26.25" customHeight="1">
      <c r="A13" s="68" t="s">
        <v>54</v>
      </c>
      <c r="B13" s="233" t="s">
        <v>78</v>
      </c>
      <c r="C13" s="233"/>
    </row>
    <row r="14" spans="1:9" ht="29.5" customHeight="1">
      <c r="A14" s="68" t="s">
        <v>55</v>
      </c>
      <c r="B14" s="236" t="s">
        <v>75</v>
      </c>
      <c r="C14" s="236"/>
      <c r="I14" s="203"/>
    </row>
    <row r="15" spans="1:9">
      <c r="A15" s="12" t="s">
        <v>22</v>
      </c>
      <c r="B15" s="237" t="s">
        <v>69</v>
      </c>
      <c r="C15" s="237"/>
      <c r="F15" s="235"/>
      <c r="G15" s="235"/>
      <c r="H15" s="235"/>
      <c r="I15" s="235"/>
    </row>
    <row r="16" spans="1:9">
      <c r="A16" s="12"/>
      <c r="B16" s="10"/>
      <c r="C16" s="11"/>
    </row>
    <row r="17" spans="1:4">
      <c r="A17" s="13" t="s">
        <v>23</v>
      </c>
      <c r="B17" s="11" t="s">
        <v>3</v>
      </c>
      <c r="C17" s="162">
        <f>DATE(2026,2,13)</f>
        <v>46066</v>
      </c>
    </row>
    <row r="18" spans="1:4">
      <c r="A18" s="131" t="s">
        <v>43</v>
      </c>
      <c r="B18" s="132" t="s">
        <v>24</v>
      </c>
      <c r="C18" s="133" t="s">
        <v>32</v>
      </c>
    </row>
    <row r="19" spans="1:4">
      <c r="A19" s="134"/>
      <c r="B19" s="135"/>
      <c r="C19" s="136"/>
    </row>
    <row r="20" spans="1:4">
      <c r="A20" s="137">
        <v>1</v>
      </c>
      <c r="B20" s="138" t="s">
        <v>79</v>
      </c>
      <c r="C20" s="139">
        <f>Kopsavilkums!D21</f>
        <v>0</v>
      </c>
    </row>
    <row r="21" spans="1:4">
      <c r="A21" s="140"/>
      <c r="B21" s="141" t="s">
        <v>4</v>
      </c>
      <c r="C21" s="142">
        <f>SUM(C20:C20)</f>
        <v>0</v>
      </c>
    </row>
    <row r="22" spans="1:4">
      <c r="A22" s="143"/>
      <c r="B22" s="144">
        <v>0.21</v>
      </c>
      <c r="C22" s="145">
        <f>C21*B22</f>
        <v>0</v>
      </c>
    </row>
    <row r="23" spans="1:4">
      <c r="A23" s="146"/>
      <c r="B23" s="147" t="s">
        <v>42</v>
      </c>
      <c r="C23" s="148">
        <f>C21+C22</f>
        <v>0</v>
      </c>
    </row>
    <row r="24" spans="1:4" s="3" customFormat="1" ht="14">
      <c r="A24" s="1"/>
      <c r="B24" s="1"/>
      <c r="C24" s="1"/>
    </row>
    <row r="25" spans="1:4" s="3" customFormat="1" ht="21" customHeight="1">
      <c r="A25" s="174" t="s">
        <v>72</v>
      </c>
      <c r="B25" s="153"/>
      <c r="C25" s="182">
        <f>C17</f>
        <v>46066</v>
      </c>
    </row>
    <row r="26" spans="1:4" s="6" customFormat="1" ht="16">
      <c r="A26" s="181"/>
      <c r="B26" s="183" t="s">
        <v>5</v>
      </c>
      <c r="C26" s="183"/>
      <c r="D26" s="4"/>
    </row>
    <row r="27" spans="1:4" s="6" customFormat="1" ht="16">
      <c r="A27" s="14"/>
      <c r="B27" s="15"/>
      <c r="C27" s="16"/>
      <c r="D27" s="7"/>
    </row>
    <row r="28" spans="1:4" s="6" customFormat="1" ht="16">
      <c r="A28" s="14"/>
      <c r="B28" s="15"/>
      <c r="C28" s="16"/>
    </row>
    <row r="29" spans="1:4" s="6" customFormat="1" ht="16">
      <c r="A29" s="17"/>
      <c r="B29" s="15"/>
      <c r="C29" s="16"/>
    </row>
    <row r="30" spans="1:4">
      <c r="A30" s="17"/>
      <c r="B30" s="17"/>
      <c r="C30" s="27"/>
    </row>
    <row r="31" spans="1:4" ht="16">
      <c r="A31" s="17"/>
      <c r="B31" s="73"/>
      <c r="C31" s="73"/>
    </row>
    <row r="32" spans="1:4">
      <c r="A32" s="14"/>
      <c r="B32" s="18"/>
      <c r="C32" s="18"/>
    </row>
  </sheetData>
  <sheetProtection formatCells="0" formatColumns="0" formatRows="0" insertColumns="0" insertRows="0" insertHyperlinks="0" deleteColumns="0" deleteRows="0" sort="0" autoFilter="0" pivotTables="0"/>
  <mergeCells count="4">
    <mergeCell ref="B12:C12"/>
    <mergeCell ref="F15:I15"/>
    <mergeCell ref="B14:C14"/>
    <mergeCell ref="B15:C15"/>
  </mergeCells>
  <phoneticPr fontId="0" type="noConversion"/>
  <pageMargins left="1.1811023622047245" right="0.19685039370078741" top="0.98425196850393704" bottom="0.39370078740157483" header="0" footer="0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M30"/>
  <sheetViews>
    <sheetView topLeftCell="A4" zoomScaleNormal="100" workbookViewId="0">
      <selection activeCell="C21" sqref="C21"/>
    </sheetView>
  </sheetViews>
  <sheetFormatPr defaultColWidth="9.1796875" defaultRowHeight="14"/>
  <cols>
    <col min="1" max="1" width="4.7265625" style="2" customWidth="1"/>
    <col min="2" max="2" width="9.1796875" style="2" customWidth="1"/>
    <col min="3" max="3" width="36.81640625" style="2" customWidth="1"/>
    <col min="4" max="4" width="17.7265625" style="2" customWidth="1"/>
    <col min="5" max="5" width="12.81640625" style="2" customWidth="1"/>
    <col min="6" max="6" width="13.7265625" style="2" customWidth="1"/>
    <col min="7" max="7" width="14.26953125" style="2" customWidth="1"/>
    <col min="8" max="8" width="12.81640625" style="2" customWidth="1"/>
    <col min="9" max="9" width="9.1796875" style="2"/>
    <col min="10" max="10" width="12.26953125" style="2" customWidth="1"/>
    <col min="11" max="12" width="9.1796875" style="2"/>
    <col min="13" max="13" width="9.453125" style="2" bestFit="1" customWidth="1"/>
    <col min="14" max="16384" width="9.1796875" style="2"/>
  </cols>
  <sheetData>
    <row r="1" spans="1:10">
      <c r="F1" s="65"/>
      <c r="G1" s="65"/>
      <c r="H1" s="65"/>
    </row>
    <row r="2" spans="1:10">
      <c r="A2" s="67" t="s">
        <v>67</v>
      </c>
      <c r="B2" s="67"/>
      <c r="C2" s="67"/>
      <c r="D2" s="67"/>
      <c r="E2" s="67"/>
      <c r="F2" s="67"/>
      <c r="G2" s="67"/>
      <c r="H2" s="67"/>
    </row>
    <row r="3" spans="1:10">
      <c r="A3" s="19"/>
      <c r="B3" s="19"/>
      <c r="C3" s="19"/>
      <c r="D3" s="19"/>
      <c r="E3" s="19"/>
      <c r="F3" s="19"/>
      <c r="G3" s="19"/>
      <c r="H3" s="19"/>
    </row>
    <row r="4" spans="1:10" ht="26.5" customHeight="1">
      <c r="A4" s="239" t="str">
        <f>Koptame!B13</f>
        <v>Putnu mītnes Nr.24-25 un Nr.28 ceļa segumu remonts</v>
      </c>
      <c r="B4" s="239"/>
      <c r="C4" s="239"/>
      <c r="D4" s="239"/>
      <c r="E4" s="239"/>
      <c r="F4" s="239"/>
      <c r="G4" s="239"/>
      <c r="H4" s="239"/>
    </row>
    <row r="5" spans="1:10">
      <c r="A5" s="128" t="s">
        <v>9</v>
      </c>
      <c r="B5" s="128"/>
      <c r="C5" s="128"/>
      <c r="D5" s="128"/>
      <c r="E5" s="128"/>
      <c r="F5" s="128"/>
      <c r="G5" s="128"/>
      <c r="H5" s="128"/>
    </row>
    <row r="6" spans="1:10">
      <c r="A6" s="20"/>
      <c r="B6" s="20"/>
      <c r="C6" s="20"/>
      <c r="D6" s="20"/>
      <c r="E6" s="20"/>
      <c r="F6" s="20"/>
      <c r="G6" s="20"/>
      <c r="H6" s="20"/>
    </row>
    <row r="7" spans="1:10">
      <c r="A7" s="68" t="s">
        <v>53</v>
      </c>
      <c r="B7" s="68"/>
      <c r="C7" s="238" t="str">
        <f>Koptame!B12</f>
        <v>Ķekava Foods,  "Lielzeltiņi",</v>
      </c>
      <c r="D7" s="238"/>
      <c r="E7" s="190"/>
      <c r="F7" s="190"/>
      <c r="G7" s="191"/>
      <c r="H7" s="191"/>
    </row>
    <row r="8" spans="1:10">
      <c r="A8" s="68" t="s">
        <v>54</v>
      </c>
      <c r="B8" s="68"/>
      <c r="C8" s="238" t="str">
        <f>Koptame!B13</f>
        <v>Putnu mītnes Nr.24-25 un Nr.28 ceļa segumu remonts</v>
      </c>
      <c r="D8" s="238"/>
      <c r="E8" s="126"/>
      <c r="F8" s="126"/>
      <c r="G8" s="21"/>
      <c r="H8" s="21"/>
    </row>
    <row r="9" spans="1:10" ht="18.649999999999999" customHeight="1">
      <c r="A9" s="68" t="s">
        <v>55</v>
      </c>
      <c r="B9" s="68"/>
      <c r="C9" s="236" t="str">
        <f>Koptame!B14</f>
        <v xml:space="preserve"> "Mazzeltiņi", Janeikas, Ceraukstes pag., Bauskas nov., LV-390</v>
      </c>
      <c r="D9" s="236"/>
      <c r="E9" s="236"/>
      <c r="F9" s="236"/>
      <c r="G9" s="236"/>
      <c r="H9" s="22"/>
    </row>
    <row r="10" spans="1:10">
      <c r="A10" s="68" t="s">
        <v>57</v>
      </c>
      <c r="B10" s="68"/>
      <c r="C10" s="125" t="str">
        <f>Koptame!B15</f>
        <v>Iepirkums</v>
      </c>
      <c r="D10" s="127"/>
      <c r="E10" s="127"/>
      <c r="F10" s="127"/>
      <c r="G10" s="66"/>
      <c r="H10" s="66"/>
    </row>
    <row r="11" spans="1:10">
      <c r="A11" s="20"/>
      <c r="B11" s="20"/>
      <c r="C11" s="20"/>
      <c r="D11" s="20"/>
      <c r="E11" s="68" t="s">
        <v>25</v>
      </c>
      <c r="F11" s="69"/>
      <c r="G11" s="72">
        <f>D21</f>
        <v>0</v>
      </c>
      <c r="H11" s="71"/>
    </row>
    <row r="12" spans="1:10">
      <c r="A12" s="20"/>
      <c r="B12" s="20"/>
      <c r="C12" s="20"/>
      <c r="D12" s="20"/>
      <c r="E12" s="68" t="s">
        <v>10</v>
      </c>
      <c r="F12" s="69"/>
      <c r="G12" s="72">
        <f>H17</f>
        <v>0</v>
      </c>
      <c r="H12" s="71"/>
    </row>
    <row r="13" spans="1:10" ht="14.5" thickBot="1">
      <c r="A13" s="20"/>
      <c r="B13" s="20"/>
      <c r="C13" s="20"/>
      <c r="D13" s="20"/>
      <c r="E13" s="70" t="s">
        <v>3</v>
      </c>
      <c r="F13" s="71"/>
      <c r="G13" s="130">
        <f>Koptame!C17</f>
        <v>46066</v>
      </c>
      <c r="H13" s="71"/>
    </row>
    <row r="14" spans="1:10" ht="28.5" thickTop="1">
      <c r="A14" s="107" t="s">
        <v>26</v>
      </c>
      <c r="B14" s="108" t="s">
        <v>11</v>
      </c>
      <c r="C14" s="108" t="s">
        <v>27</v>
      </c>
      <c r="D14" s="108" t="s">
        <v>12</v>
      </c>
      <c r="E14" s="124" t="s">
        <v>13</v>
      </c>
      <c r="F14" s="124" t="s">
        <v>45</v>
      </c>
      <c r="G14" s="124" t="s">
        <v>14</v>
      </c>
      <c r="H14" s="109" t="s">
        <v>0</v>
      </c>
    </row>
    <row r="15" spans="1:10">
      <c r="A15" s="110">
        <v>1</v>
      </c>
      <c r="B15" s="111" t="s">
        <v>51</v>
      </c>
      <c r="C15" s="111">
        <v>3</v>
      </c>
      <c r="D15" s="111">
        <v>4</v>
      </c>
      <c r="E15" s="111">
        <v>5</v>
      </c>
      <c r="F15" s="111">
        <v>6</v>
      </c>
      <c r="G15" s="111">
        <v>7</v>
      </c>
      <c r="H15" s="112">
        <v>8</v>
      </c>
    </row>
    <row r="16" spans="1:10">
      <c r="A16" s="113">
        <v>1</v>
      </c>
      <c r="B16" s="114">
        <v>1</v>
      </c>
      <c r="C16" s="115" t="s">
        <v>70</v>
      </c>
      <c r="D16" s="192">
        <f>SUM(E16:G16)</f>
        <v>0</v>
      </c>
      <c r="E16" s="193">
        <f>'tame nr24-25 kuts 28'!Q20</f>
        <v>0</v>
      </c>
      <c r="F16" s="192">
        <f>'tame nr24-25 kuts 28'!R20</f>
        <v>0</v>
      </c>
      <c r="G16" s="192">
        <f>'tame nr24-25 kuts 28'!S20</f>
        <v>0</v>
      </c>
      <c r="H16" s="194">
        <f>'tame nr24-25 kuts 28'!P20</f>
        <v>0</v>
      </c>
      <c r="J16" s="200"/>
    </row>
    <row r="17" spans="1:13" ht="14.5" thickBot="1">
      <c r="A17" s="116" t="s">
        <v>4</v>
      </c>
      <c r="B17" s="117"/>
      <c r="C17" s="117"/>
      <c r="D17" s="195">
        <f>SUM(D16:D16)</f>
        <v>0</v>
      </c>
      <c r="E17" s="196">
        <f>SUM(E16:E16)</f>
        <v>0</v>
      </c>
      <c r="F17" s="196">
        <f>SUM(F16:F16)</f>
        <v>0</v>
      </c>
      <c r="G17" s="196">
        <f>SUM(G16:G16)</f>
        <v>0</v>
      </c>
      <c r="H17" s="197">
        <f>SUM(H16:H16)</f>
        <v>0</v>
      </c>
      <c r="M17" s="46"/>
    </row>
    <row r="18" spans="1:13" ht="14.5" thickTop="1">
      <c r="A18" s="116" t="s">
        <v>33</v>
      </c>
      <c r="B18" s="117"/>
      <c r="C18" s="173">
        <v>0.05</v>
      </c>
      <c r="D18" s="198">
        <f>D17*C18</f>
        <v>0</v>
      </c>
      <c r="E18" s="23"/>
      <c r="F18" s="23"/>
      <c r="G18" s="23"/>
      <c r="H18" s="23"/>
      <c r="M18" s="46"/>
    </row>
    <row r="19" spans="1:13">
      <c r="A19" s="118" t="s">
        <v>30</v>
      </c>
      <c r="B19" s="119"/>
      <c r="C19" s="120"/>
      <c r="D19" s="199">
        <f>D18*0.03</f>
        <v>0</v>
      </c>
      <c r="E19" s="24"/>
      <c r="F19" s="24"/>
      <c r="G19" s="24"/>
      <c r="H19" s="24"/>
      <c r="M19" s="46"/>
    </row>
    <row r="20" spans="1:13">
      <c r="A20" s="116" t="s">
        <v>31</v>
      </c>
      <c r="B20" s="117"/>
      <c r="C20" s="173">
        <v>0.05</v>
      </c>
      <c r="D20" s="198">
        <f>D17*C20</f>
        <v>0</v>
      </c>
      <c r="E20" s="23"/>
      <c r="F20" s="23"/>
      <c r="G20" s="23"/>
      <c r="H20" s="23"/>
    </row>
    <row r="21" spans="1:13" ht="14.5" thickBot="1">
      <c r="A21" s="121" t="s">
        <v>15</v>
      </c>
      <c r="B21" s="122"/>
      <c r="C21" s="123"/>
      <c r="D21" s="197">
        <f>D20+D18+D17</f>
        <v>0</v>
      </c>
      <c r="E21" s="25"/>
      <c r="F21" s="25"/>
      <c r="G21" s="25"/>
      <c r="H21" s="25"/>
    </row>
    <row r="22" spans="1:13" ht="14.5" thickTop="1">
      <c r="A22" s="26"/>
      <c r="B22" s="26"/>
      <c r="C22" s="26"/>
      <c r="D22" s="26"/>
      <c r="E22" s="9"/>
      <c r="F22" s="9"/>
      <c r="G22" s="9"/>
      <c r="H22" s="9"/>
    </row>
    <row r="23" spans="1:13">
      <c r="A23" s="26"/>
      <c r="B23" s="26"/>
      <c r="C23" s="26"/>
      <c r="D23" s="26"/>
      <c r="E23" s="9"/>
      <c r="F23" s="9"/>
      <c r="G23" s="9"/>
      <c r="H23" s="9"/>
    </row>
    <row r="24" spans="1:13">
      <c r="A24" s="20"/>
      <c r="B24" s="20"/>
      <c r="C24" s="20"/>
      <c r="D24" s="20"/>
      <c r="E24" s="20"/>
      <c r="F24" s="20"/>
      <c r="G24" s="20"/>
      <c r="H24" s="20"/>
    </row>
    <row r="25" spans="1:13">
      <c r="A25" s="174" t="s">
        <v>72</v>
      </c>
      <c r="B25" s="163"/>
      <c r="C25" s="164"/>
      <c r="D25" s="163"/>
      <c r="E25" s="163"/>
      <c r="F25" s="165">
        <f>G13</f>
        <v>46066</v>
      </c>
      <c r="G25" s="129"/>
      <c r="H25" s="20"/>
    </row>
    <row r="26" spans="1:13" ht="16">
      <c r="A26" s="166"/>
      <c r="B26" s="167"/>
      <c r="C26" s="168" t="s">
        <v>5</v>
      </c>
      <c r="D26" s="167"/>
      <c r="E26" s="167"/>
      <c r="F26" s="167"/>
      <c r="G26" s="20"/>
      <c r="H26" s="20"/>
    </row>
    <row r="27" spans="1:13" ht="16">
      <c r="A27" s="169"/>
      <c r="B27" s="167"/>
      <c r="C27" s="168"/>
      <c r="D27" s="167"/>
      <c r="E27" s="167"/>
      <c r="F27" s="167"/>
      <c r="G27" s="20"/>
      <c r="H27" s="20"/>
    </row>
    <row r="28" spans="1:13" ht="16">
      <c r="A28" s="170"/>
      <c r="B28" s="167"/>
      <c r="C28" s="168"/>
      <c r="D28" s="167"/>
      <c r="E28" s="167"/>
      <c r="F28" s="167"/>
      <c r="G28" s="20"/>
      <c r="H28" s="20"/>
    </row>
    <row r="29" spans="1:13" s="3" customFormat="1">
      <c r="A29" s="169"/>
      <c r="B29" s="167"/>
      <c r="C29" s="171"/>
      <c r="D29" s="167"/>
      <c r="E29" s="167"/>
      <c r="F29" s="167"/>
      <c r="G29" s="20"/>
      <c r="H29" s="20"/>
    </row>
    <row r="30" spans="1:13">
      <c r="A30" s="172"/>
      <c r="B30" s="172"/>
      <c r="C30" s="172"/>
      <c r="D30" s="172"/>
      <c r="E30" s="172"/>
      <c r="F30" s="172"/>
    </row>
  </sheetData>
  <sheetProtection formatCells="0" formatColumns="0" formatRows="0" insertColumns="0" insertRows="0" insertHyperlinks="0" deleteColumns="0" deleteRows="0" sort="0" autoFilter="0" pivotTables="0"/>
  <mergeCells count="4">
    <mergeCell ref="C9:G9"/>
    <mergeCell ref="C7:D7"/>
    <mergeCell ref="C8:D8"/>
    <mergeCell ref="A4:H4"/>
  </mergeCells>
  <phoneticPr fontId="0" type="noConversion"/>
  <pageMargins left="1.1811023622047245" right="0.19685039370078741" top="0.98425196850393704" bottom="0.39370078740157483" header="0" footer="0"/>
  <pageSetup paperSize="9" scale="77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2:W65"/>
  <sheetViews>
    <sheetView topLeftCell="E3" zoomScaleNormal="100" zoomScaleSheetLayoutView="100" workbookViewId="0">
      <selection activeCell="J18" sqref="J18:T18"/>
    </sheetView>
  </sheetViews>
  <sheetFormatPr defaultColWidth="9.1796875" defaultRowHeight="15.5"/>
  <cols>
    <col min="1" max="4" width="3.26953125" style="28" hidden="1" customWidth="1"/>
    <col min="5" max="5" width="6" style="28" customWidth="1"/>
    <col min="6" max="6" width="4" style="48" customWidth="1"/>
    <col min="7" max="7" width="59.1796875" style="51" customWidth="1"/>
    <col min="8" max="8" width="6.81640625" style="51" customWidth="1"/>
    <col min="9" max="9" width="9" style="51" customWidth="1"/>
    <col min="10" max="10" width="7" style="28" customWidth="1"/>
    <col min="11" max="11" width="6" style="28" customWidth="1"/>
    <col min="12" max="12" width="6.26953125" style="28" customWidth="1"/>
    <col min="13" max="13" width="8.1796875" style="28" customWidth="1"/>
    <col min="14" max="14" width="7.453125" style="28" customWidth="1"/>
    <col min="15" max="15" width="9.7265625" style="28" customWidth="1"/>
    <col min="16" max="16" width="9" style="28" customWidth="1"/>
    <col min="17" max="17" width="8.453125" style="28" customWidth="1"/>
    <col min="18" max="18" width="8.81640625" style="28" customWidth="1"/>
    <col min="19" max="19" width="7.7265625" style="28" customWidth="1"/>
    <col min="20" max="20" width="10.26953125" style="28" customWidth="1"/>
    <col min="21" max="22" width="9.1796875" style="28"/>
    <col min="23" max="23" width="11.453125" style="28" bestFit="1" customWidth="1"/>
    <col min="24" max="16384" width="9.1796875" style="28"/>
  </cols>
  <sheetData>
    <row r="2" spans="1:23" s="29" customFormat="1" ht="20">
      <c r="E2" s="60" t="s">
        <v>58</v>
      </c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3" s="29" customFormat="1" ht="17.5">
      <c r="E3" s="189" t="str">
        <f>Koptame!B13</f>
        <v>Putnu mītnes Nr.24-25 un Nr.28 ceļa segumu remonts</v>
      </c>
      <c r="F3" s="86"/>
      <c r="G3" s="87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3" s="29" customFormat="1" ht="13">
      <c r="E4" s="85" t="s">
        <v>9</v>
      </c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</row>
    <row r="5" spans="1:23" s="29" customFormat="1">
      <c r="F5" s="49"/>
      <c r="G5" s="52"/>
      <c r="H5" s="52"/>
      <c r="I5" s="52"/>
    </row>
    <row r="6" spans="1:23" s="29" customFormat="1">
      <c r="E6" s="76" t="s">
        <v>53</v>
      </c>
      <c r="F6" s="62"/>
      <c r="G6" s="88" t="str">
        <f>Kopsavilkums!C7</f>
        <v>Ķekava Foods,  "Lielzeltiņi",</v>
      </c>
      <c r="H6" s="89"/>
      <c r="I6" s="90"/>
      <c r="J6" s="91"/>
      <c r="K6" s="91"/>
      <c r="L6" s="31"/>
      <c r="M6" s="31"/>
      <c r="N6" s="31"/>
      <c r="O6" s="31"/>
      <c r="P6" s="31"/>
      <c r="R6" s="35" t="s">
        <v>6</v>
      </c>
      <c r="S6" s="63">
        <f>T20</f>
        <v>0</v>
      </c>
      <c r="T6" s="64"/>
    </row>
    <row r="7" spans="1:23" s="29" customFormat="1">
      <c r="E7" s="76" t="s">
        <v>54</v>
      </c>
      <c r="F7" s="62"/>
      <c r="G7" s="92" t="str">
        <f>Kopsavilkums!C8</f>
        <v>Putnu mītnes Nr.24-25 un Nr.28 ceļa segumu remonts</v>
      </c>
      <c r="H7" s="93"/>
      <c r="I7" s="93"/>
      <c r="J7" s="94"/>
      <c r="K7" s="94"/>
      <c r="L7" s="32"/>
      <c r="M7" s="32"/>
      <c r="N7" s="32"/>
      <c r="O7" s="32"/>
      <c r="P7" s="32"/>
      <c r="Q7" s="36"/>
      <c r="R7" s="36" t="s">
        <v>34</v>
      </c>
      <c r="S7" s="75">
        <f>Kopsavilkums!G13</f>
        <v>46066</v>
      </c>
      <c r="T7" s="64"/>
    </row>
    <row r="8" spans="1:23" s="29" customFormat="1">
      <c r="E8" s="76" t="s">
        <v>55</v>
      </c>
      <c r="F8" s="62"/>
      <c r="G8" s="92" t="str">
        <f>Kopsavilkums!C9</f>
        <v xml:space="preserve"> "Mazzeltiņi", Janeikas, Ceraukstes pag., Bauskas nov., LV-390</v>
      </c>
      <c r="H8" s="95"/>
      <c r="I8" s="96"/>
      <c r="J8" s="97"/>
      <c r="K8" s="97"/>
      <c r="L8" s="33"/>
      <c r="M8" s="33"/>
      <c r="N8" s="33"/>
      <c r="O8" s="33"/>
      <c r="P8" s="33"/>
      <c r="Q8" s="33"/>
      <c r="R8" s="33"/>
      <c r="S8" s="33"/>
      <c r="T8" s="33"/>
    </row>
    <row r="9" spans="1:23" s="29" customFormat="1">
      <c r="E9" s="76" t="s">
        <v>56</v>
      </c>
      <c r="F9" s="62"/>
      <c r="G9" s="92" t="str">
        <f>Kopsavilkums!C10</f>
        <v>Iepirkums</v>
      </c>
      <c r="H9" s="98"/>
      <c r="I9" s="98"/>
      <c r="J9" s="99"/>
      <c r="K9" s="99"/>
      <c r="L9" s="40"/>
    </row>
    <row r="10" spans="1:23" s="29" customFormat="1">
      <c r="E10" s="30"/>
      <c r="F10" s="50"/>
      <c r="G10" s="53"/>
      <c r="H10" s="53"/>
      <c r="I10" s="53"/>
      <c r="J10" s="34"/>
      <c r="K10" s="30"/>
      <c r="L10" s="30"/>
      <c r="M10" s="30"/>
      <c r="N10" s="30"/>
      <c r="O10" s="33"/>
      <c r="P10" s="33"/>
      <c r="T10" s="47"/>
    </row>
    <row r="11" spans="1:23" ht="13"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37"/>
    </row>
    <row r="12" spans="1:23">
      <c r="E12" s="100"/>
      <c r="F12" s="77"/>
      <c r="G12" s="184"/>
      <c r="H12" s="78"/>
      <c r="I12" s="78"/>
      <c r="J12" s="101" t="s">
        <v>36</v>
      </c>
      <c r="K12" s="105"/>
      <c r="L12" s="105"/>
      <c r="M12" s="105"/>
      <c r="N12" s="105"/>
      <c r="O12" s="106"/>
      <c r="P12" s="79" t="s">
        <v>2</v>
      </c>
      <c r="Q12" s="79"/>
      <c r="R12" s="79"/>
      <c r="S12" s="79"/>
      <c r="T12" s="101"/>
      <c r="U12" s="208"/>
      <c r="V12" s="229"/>
    </row>
    <row r="13" spans="1:23" ht="73.5">
      <c r="A13" s="59" t="s">
        <v>48</v>
      </c>
      <c r="B13" s="59" t="s">
        <v>49</v>
      </c>
      <c r="C13" s="59" t="s">
        <v>50</v>
      </c>
      <c r="D13" s="59" t="s">
        <v>62</v>
      </c>
      <c r="E13" s="102"/>
      <c r="F13" s="102" t="s">
        <v>35</v>
      </c>
      <c r="G13" s="185" t="s">
        <v>7</v>
      </c>
      <c r="H13" s="80" t="s">
        <v>1</v>
      </c>
      <c r="I13" s="80" t="s">
        <v>8</v>
      </c>
      <c r="J13" s="81" t="s">
        <v>37</v>
      </c>
      <c r="K13" s="81" t="s">
        <v>38</v>
      </c>
      <c r="L13" s="81" t="s">
        <v>28</v>
      </c>
      <c r="M13" s="81" t="s">
        <v>46</v>
      </c>
      <c r="N13" s="81" t="s">
        <v>29</v>
      </c>
      <c r="O13" s="81" t="s">
        <v>44</v>
      </c>
      <c r="P13" s="81" t="s">
        <v>39</v>
      </c>
      <c r="Q13" s="81" t="s">
        <v>28</v>
      </c>
      <c r="R13" s="81" t="s">
        <v>46</v>
      </c>
      <c r="S13" s="81" t="s">
        <v>29</v>
      </c>
      <c r="T13" s="103" t="s">
        <v>40</v>
      </c>
      <c r="U13" s="83"/>
      <c r="V13" s="228"/>
    </row>
    <row r="14" spans="1:23" ht="13">
      <c r="E14" s="150">
        <v>1</v>
      </c>
      <c r="F14" s="152">
        <v>2</v>
      </c>
      <c r="G14" s="82">
        <v>3</v>
      </c>
      <c r="H14" s="82">
        <v>4</v>
      </c>
      <c r="I14" s="82">
        <v>5</v>
      </c>
      <c r="J14" s="82">
        <v>6</v>
      </c>
      <c r="K14" s="82">
        <v>7</v>
      </c>
      <c r="L14" s="82">
        <v>8</v>
      </c>
      <c r="M14" s="82">
        <v>9</v>
      </c>
      <c r="N14" s="82">
        <v>10</v>
      </c>
      <c r="O14" s="82">
        <v>11</v>
      </c>
      <c r="P14" s="82">
        <v>12</v>
      </c>
      <c r="Q14" s="82">
        <v>13</v>
      </c>
      <c r="R14" s="82">
        <v>14</v>
      </c>
      <c r="S14" s="82">
        <v>15</v>
      </c>
      <c r="T14" s="104">
        <v>16</v>
      </c>
      <c r="U14" s="83"/>
      <c r="V14" s="228"/>
    </row>
    <row r="15" spans="1:23" ht="13">
      <c r="A15" s="28">
        <v>1</v>
      </c>
      <c r="E15" s="151"/>
      <c r="F15" s="223"/>
      <c r="G15" s="224" t="s">
        <v>71</v>
      </c>
      <c r="H15" s="210"/>
      <c r="I15" s="211"/>
      <c r="J15" s="225"/>
      <c r="K15" s="225"/>
      <c r="L15" s="209" t="str">
        <f>IF(LokalaTame1[[#This Row],[Kolonna5]]="","",J15*K15)</f>
        <v/>
      </c>
      <c r="M15" s="226"/>
      <c r="N15" s="226"/>
      <c r="O15" s="209" t="str">
        <f>IF(LokalaTame1[[#This Row],[Kolonna5]]="","",SUM(L15:N15))</f>
        <v/>
      </c>
      <c r="P15" s="209" t="str">
        <f>IF(LokalaTame1[[#This Row],[Kolonna5]]="","",I15*J15)</f>
        <v/>
      </c>
      <c r="Q15" s="209" t="str">
        <f>IF(LokalaTame1[[#This Row],[Kolonna5]]="","",I15*L15)</f>
        <v/>
      </c>
      <c r="R15" s="209" t="str">
        <f>IF(LokalaTame1[[#This Row],[Kolonna5]]="","",I15*M15)</f>
        <v/>
      </c>
      <c r="S15" s="209" t="str">
        <f>IF(LokalaTame1[[#This Row],[Kolonna5]]="","",I15*N15)</f>
        <v/>
      </c>
      <c r="T15" s="212"/>
      <c r="U15" s="83"/>
      <c r="V15" s="228"/>
    </row>
    <row r="16" spans="1:23" ht="14">
      <c r="E16" s="218"/>
      <c r="F16" s="213">
        <v>1</v>
      </c>
      <c r="G16" s="201" t="s">
        <v>77</v>
      </c>
      <c r="H16" s="202" t="s">
        <v>68</v>
      </c>
      <c r="I16" s="202">
        <v>1130</v>
      </c>
      <c r="J16" s="215"/>
      <c r="K16" s="227"/>
      <c r="L16" s="214"/>
      <c r="M16" s="214"/>
      <c r="N16" s="214"/>
      <c r="O16" s="214"/>
      <c r="P16" s="214"/>
      <c r="Q16" s="214"/>
      <c r="R16" s="214"/>
      <c r="S16" s="214"/>
      <c r="T16" s="215"/>
      <c r="U16" s="222"/>
      <c r="V16" s="228"/>
      <c r="W16" s="207"/>
    </row>
    <row r="17" spans="5:23" ht="14">
      <c r="E17" s="218"/>
      <c r="F17" s="213">
        <v>2</v>
      </c>
      <c r="G17" s="201" t="s">
        <v>81</v>
      </c>
      <c r="H17" s="202" t="s">
        <v>68</v>
      </c>
      <c r="I17" s="202">
        <v>1130</v>
      </c>
      <c r="J17" s="215"/>
      <c r="K17" s="227"/>
      <c r="L17" s="214"/>
      <c r="M17" s="214"/>
      <c r="N17" s="214"/>
      <c r="O17" s="214"/>
      <c r="P17" s="214"/>
      <c r="Q17" s="214"/>
      <c r="R17" s="214"/>
      <c r="S17" s="214"/>
      <c r="T17" s="215"/>
      <c r="U17" s="222"/>
      <c r="V17" s="228"/>
      <c r="W17" s="207"/>
    </row>
    <row r="18" spans="5:23" ht="14">
      <c r="E18" s="218"/>
      <c r="F18" s="213">
        <v>3</v>
      </c>
      <c r="G18" s="201" t="s">
        <v>80</v>
      </c>
      <c r="H18" s="202" t="s">
        <v>68</v>
      </c>
      <c r="I18" s="202">
        <v>1130</v>
      </c>
      <c r="J18" s="215"/>
      <c r="K18" s="227"/>
      <c r="L18" s="214"/>
      <c r="M18" s="214"/>
      <c r="N18" s="214"/>
      <c r="O18" s="214"/>
      <c r="P18" s="214"/>
      <c r="Q18" s="214"/>
      <c r="R18" s="214"/>
      <c r="S18" s="214"/>
      <c r="T18" s="215"/>
      <c r="U18" s="222"/>
      <c r="V18" s="228"/>
      <c r="W18" s="207"/>
    </row>
    <row r="19" spans="5:23" ht="13">
      <c r="E19" s="218"/>
      <c r="F19" s="213"/>
      <c r="G19" s="216"/>
      <c r="H19" s="221"/>
      <c r="I19" s="217"/>
      <c r="J19" s="215"/>
      <c r="K19" s="215"/>
      <c r="L19" s="214"/>
      <c r="M19" s="214"/>
      <c r="N19" s="214"/>
      <c r="O19" s="214"/>
      <c r="P19" s="214"/>
      <c r="Q19" s="214"/>
      <c r="R19" s="214"/>
      <c r="S19" s="214"/>
      <c r="T19" s="215"/>
      <c r="U19" s="222"/>
      <c r="V19" s="228"/>
      <c r="W19" s="207"/>
    </row>
    <row r="20" spans="5:23" ht="13">
      <c r="E20" s="84" t="s">
        <v>52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20">
        <f>SUBTOTAL(109,O12:O19)</f>
        <v>11</v>
      </c>
      <c r="P20" s="220">
        <f>SUM(P15:P19)</f>
        <v>0</v>
      </c>
      <c r="Q20" s="232">
        <f>SUM(Q15:Q19)</f>
        <v>0</v>
      </c>
      <c r="R20" s="232">
        <f>SUM(R15:R19)</f>
        <v>0</v>
      </c>
      <c r="S20" s="232">
        <f>SUM(S15:S19)</f>
        <v>0</v>
      </c>
      <c r="T20" s="231">
        <f>SUM(LokalaTame1[[#This Row],[Kolonna13]:[Kolonna15]])</f>
        <v>0</v>
      </c>
      <c r="U20" s="209"/>
      <c r="V20" s="230"/>
    </row>
    <row r="21" spans="5:23" ht="13"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5"/>
      <c r="P21" s="205"/>
      <c r="Q21" s="205"/>
      <c r="R21" s="205"/>
      <c r="S21" s="205"/>
      <c r="T21" s="206"/>
    </row>
    <row r="22" spans="5:23">
      <c r="E22" s="174" t="s">
        <v>72</v>
      </c>
      <c r="F22" s="175"/>
      <c r="G22" s="176"/>
      <c r="H22" s="54"/>
      <c r="I22" s="55"/>
      <c r="J22" s="42"/>
      <c r="L22" s="38"/>
      <c r="M22" s="38"/>
      <c r="N22" s="38"/>
      <c r="O22" s="38"/>
      <c r="P22" s="38"/>
      <c r="Q22" s="38"/>
      <c r="R22" s="39" t="s">
        <v>4</v>
      </c>
      <c r="S22" s="61">
        <f>T20</f>
        <v>0</v>
      </c>
      <c r="T22" s="61"/>
    </row>
    <row r="23" spans="5:23">
      <c r="E23" s="177"/>
      <c r="F23" s="178"/>
      <c r="G23" s="179" t="s">
        <v>5</v>
      </c>
      <c r="H23" s="56"/>
      <c r="I23" s="56"/>
      <c r="J23" s="43"/>
      <c r="K23" s="43"/>
      <c r="L23" s="38"/>
      <c r="M23" s="38"/>
      <c r="N23" s="38"/>
      <c r="O23" s="38"/>
      <c r="P23" s="38"/>
      <c r="Q23" s="38"/>
      <c r="R23" s="39"/>
      <c r="S23" s="41"/>
      <c r="T23" s="41"/>
    </row>
    <row r="24" spans="5:23">
      <c r="E24" s="29"/>
      <c r="F24" s="49"/>
      <c r="G24" s="57"/>
      <c r="H24" s="52"/>
      <c r="I24" s="58"/>
      <c r="J24" s="29"/>
      <c r="K24" s="29"/>
      <c r="L24" s="45"/>
      <c r="M24" s="44"/>
      <c r="N24" s="45"/>
      <c r="O24" s="45"/>
      <c r="P24" s="45"/>
      <c r="Q24" s="45"/>
      <c r="R24" s="45"/>
      <c r="S24" s="45"/>
      <c r="T24" s="45"/>
    </row>
    <row r="25" spans="5:23">
      <c r="E25" s="29"/>
      <c r="F25" s="49"/>
      <c r="H25" s="58"/>
      <c r="I25" s="58"/>
      <c r="J25" s="29"/>
      <c r="K25" s="29"/>
      <c r="L25" s="45"/>
      <c r="M25" s="45"/>
      <c r="N25" s="45"/>
      <c r="O25" s="45"/>
      <c r="P25" s="45"/>
      <c r="Q25" s="45"/>
      <c r="R25" s="45"/>
      <c r="S25" s="45"/>
      <c r="T25" s="45"/>
    </row>
    <row r="26" spans="5:23">
      <c r="E26" s="29"/>
      <c r="F26" s="49"/>
      <c r="G26" s="52"/>
      <c r="H26" s="52"/>
      <c r="I26" s="52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5:23">
      <c r="E27" s="29"/>
      <c r="F27" s="49"/>
      <c r="G27" s="52"/>
      <c r="H27" s="52"/>
      <c r="I27" s="52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5:23">
      <c r="E28" s="29"/>
      <c r="F28" s="49"/>
      <c r="G28" s="52"/>
      <c r="H28" s="52"/>
      <c r="I28" s="52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 t="s">
        <v>73</v>
      </c>
    </row>
    <row r="29" spans="5:23">
      <c r="E29" s="29"/>
      <c r="F29" s="49"/>
      <c r="G29" s="52"/>
      <c r="H29" s="52"/>
      <c r="I29" s="52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5:23">
      <c r="E30" s="29"/>
      <c r="F30" s="49"/>
      <c r="G30" s="52"/>
      <c r="H30" s="52"/>
      <c r="I30" s="52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5:23">
      <c r="E31" s="29"/>
      <c r="F31" s="49"/>
      <c r="G31" s="52"/>
      <c r="H31" s="52"/>
      <c r="I31" s="52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5:23">
      <c r="E32" s="29"/>
      <c r="F32" s="49"/>
      <c r="G32" s="52"/>
      <c r="H32" s="52"/>
      <c r="I32" s="58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5:20">
      <c r="E33" s="29"/>
      <c r="F33" s="49"/>
      <c r="G33" s="52"/>
      <c r="H33" s="52"/>
      <c r="I33" s="58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5:20">
      <c r="L34" s="29"/>
      <c r="M34" s="29"/>
      <c r="N34" s="29"/>
      <c r="O34" s="29"/>
      <c r="P34" s="29"/>
      <c r="Q34" s="29"/>
      <c r="R34" s="29"/>
      <c r="S34" s="29"/>
      <c r="T34" s="29"/>
    </row>
    <row r="35" spans="5:20">
      <c r="L35" s="29"/>
      <c r="M35" s="29"/>
      <c r="N35" s="29"/>
      <c r="O35" s="29"/>
      <c r="P35" s="29"/>
      <c r="Q35" s="29"/>
      <c r="R35" s="29"/>
      <c r="S35" s="29"/>
      <c r="T35" s="29"/>
    </row>
    <row r="65" spans="20:20">
      <c r="T65" s="29" t="s">
        <v>74</v>
      </c>
    </row>
  </sheetData>
  <sheetProtection formatCells="0" formatColumns="0" formatRows="0" insertColumns="0" insertRows="0" insertHyperlinks="0" deleteColumns="0" deleteRows="0" sort="0" autoFilter="0" pivotTables="0"/>
  <phoneticPr fontId="0" type="noConversion"/>
  <conditionalFormatting sqref="E12:T21">
    <cfRule type="expression" dxfId="5" priority="13">
      <formula>AND($A12&lt;&gt;"",$D12&lt;&gt;"")</formula>
    </cfRule>
    <cfRule type="expression" dxfId="4" priority="14">
      <formula>LEN($E12)=2</formula>
    </cfRule>
    <cfRule type="expression" dxfId="3" priority="17">
      <formula>AND($A12&lt;&gt;"",$B12="",$C12="")</formula>
    </cfRule>
  </conditionalFormatting>
  <pageMargins left="0.23622047244094491" right="0.23622047244094491" top="0.19685039370078741" bottom="0.19685039370078741" header="0.11811023622047245" footer="0.11811023622047245"/>
  <pageSetup paperSize="9" scale="85" fitToHeight="0" orientation="landscape" r:id="rId1"/>
  <headerFooter>
    <oddFooter>&amp;C&amp;P&amp;M. lappuse no &amp;N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Merv!$B$2:$B$8</xm:f>
          </x14:formula1>
          <xm:sqref>H15:H19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10"/>
  <sheetViews>
    <sheetView workbookViewId="0">
      <selection activeCell="D22" sqref="D22"/>
    </sheetView>
  </sheetViews>
  <sheetFormatPr defaultRowHeight="12.5"/>
  <cols>
    <col min="2" max="2" width="10.81640625" customWidth="1"/>
    <col min="3" max="3" width="5.1796875" bestFit="1" customWidth="1"/>
  </cols>
  <sheetData>
    <row r="1" spans="2:3" ht="13">
      <c r="B1" s="1" t="s">
        <v>1</v>
      </c>
      <c r="C1" s="1" t="s">
        <v>61</v>
      </c>
    </row>
    <row r="2" spans="2:3" ht="15.5">
      <c r="B2" s="186" t="s">
        <v>47</v>
      </c>
      <c r="C2" s="186">
        <v>1</v>
      </c>
    </row>
    <row r="3" spans="2:3" ht="15.5">
      <c r="B3" s="187" t="s">
        <v>65</v>
      </c>
      <c r="C3" s="186">
        <v>2</v>
      </c>
    </row>
    <row r="4" spans="2:3" ht="18.5">
      <c r="B4" s="188" t="s">
        <v>66</v>
      </c>
      <c r="C4" s="186">
        <v>3</v>
      </c>
    </row>
    <row r="5" spans="2:3" ht="15.5">
      <c r="B5" s="186" t="s">
        <v>59</v>
      </c>
      <c r="C5" s="186">
        <v>4</v>
      </c>
    </row>
    <row r="6" spans="2:3" ht="15.5">
      <c r="B6" s="186" t="s">
        <v>60</v>
      </c>
      <c r="C6" s="186">
        <v>5</v>
      </c>
    </row>
    <row r="7" spans="2:3" ht="15.5">
      <c r="B7" s="186" t="s">
        <v>63</v>
      </c>
      <c r="C7" s="186">
        <v>6</v>
      </c>
    </row>
    <row r="8" spans="2:3" ht="15.5">
      <c r="B8" s="186" t="s">
        <v>64</v>
      </c>
      <c r="C8" s="186">
        <v>7</v>
      </c>
    </row>
    <row r="9" spans="2:3">
      <c r="B9" s="149"/>
      <c r="C9" s="149"/>
    </row>
    <row r="10" spans="2:3">
      <c r="B10" s="149"/>
      <c r="C10" s="149"/>
    </row>
  </sheetData>
  <conditionalFormatting sqref="B3:B4">
    <cfRule type="expression" dxfId="2" priority="1">
      <formula>AND($A3&lt;&gt;"",$D3&lt;&gt;"")</formula>
    </cfRule>
    <cfRule type="expression" dxfId="1" priority="2">
      <formula>LEN($E3)=2</formula>
    </cfRule>
    <cfRule type="expression" dxfId="0" priority="3">
      <formula>AND($A3&lt;&gt;"",$B3="",$C3="")</formula>
    </cfRule>
  </conditionalFormatting>
  <dataValidations count="1">
    <dataValidation type="list" allowBlank="1" showInputMessage="1" showErrorMessage="1" sqref="B3:B4" xr:uid="{00000000-0002-0000-0300-000000000000}">
      <formula1>$B$2:$B$8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898D2551-B887-4045-A065-12EA3D2C6AE4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2F96E558-E3AE-46E2-A441-89A90434C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Koptame</vt:lpstr>
      <vt:lpstr>Kopsavilkums</vt:lpstr>
      <vt:lpstr>tame nr24-25 kuts 28</vt:lpstr>
      <vt:lpstr>Merv</vt:lpstr>
      <vt:lpstr>'tame nr24-25 kuts 28'!Print_Area</vt:lpstr>
      <vt:lpstr>'tame nr24-25 kuts 28'!Print_Titles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Olegs Moskevics</cp:lastModifiedBy>
  <cp:lastPrinted>2024-11-29T10:26:30Z</cp:lastPrinted>
  <dcterms:created xsi:type="dcterms:W3CDTF">1996-10-14T23:33:28Z</dcterms:created>
  <dcterms:modified xsi:type="dcterms:W3CDTF">2026-02-13T16:38:16Z</dcterms:modified>
  <cp:contentStatus/>
</cp:coreProperties>
</file>